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Sdílené disky\04_PROJEKCE\Zakazky_2022\017_2022_SEN_NJH_uprava_PD\PD\03 - SO02 - Předávací stanice\SO02-D.1.4.3 - VZT\edit\"/>
    </mc:Choice>
  </mc:AlternateContent>
  <xr:revisionPtr revIDLastSave="0" documentId="13_ncr:1_{C85125BC-5592-4F4B-8B24-AE80541499A7}" xr6:coauthVersionLast="47" xr6:coauthVersionMax="47" xr10:uidLastSave="{00000000-0000-0000-0000-000000000000}"/>
  <bookViews>
    <workbookView xWindow="28680" yWindow="-120" windowWidth="29040" windowHeight="15840" activeTab="3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SO02 D.1.4.3 Pol" sheetId="12" r:id="rId4"/>
  </sheets>
  <externalReferences>
    <externalReference r:id="rId5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'SO02 D.1.4.3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'SO02 D.1.4.3 Pol'!$A$1:$X$49</definedName>
    <definedName name="_xlnm.Print_Area" localSheetId="1">Stavba!$A$1:$J$58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8" i="12" l="1"/>
  <c r="I49" i="1" s="1"/>
  <c r="G9" i="12"/>
  <c r="M9" i="12" s="1"/>
  <c r="M8" i="12" s="1"/>
  <c r="I9" i="12"/>
  <c r="I8" i="12" s="1"/>
  <c r="K9" i="12"/>
  <c r="K8" i="12" s="1"/>
  <c r="O9" i="12"/>
  <c r="O8" i="12" s="1"/>
  <c r="Q9" i="12"/>
  <c r="Q8" i="12" s="1"/>
  <c r="V9" i="12"/>
  <c r="V8" i="12" s="1"/>
  <c r="G11" i="12"/>
  <c r="M11" i="12" s="1"/>
  <c r="M10" i="12" s="1"/>
  <c r="I11" i="12"/>
  <c r="I10" i="12" s="1"/>
  <c r="K11" i="12"/>
  <c r="K10" i="12" s="1"/>
  <c r="O11" i="12"/>
  <c r="O10" i="12" s="1"/>
  <c r="Q11" i="12"/>
  <c r="Q10" i="12" s="1"/>
  <c r="V11" i="12"/>
  <c r="V10" i="12" s="1"/>
  <c r="O12" i="12"/>
  <c r="G13" i="12"/>
  <c r="I13" i="12"/>
  <c r="K13" i="12"/>
  <c r="M13" i="12"/>
  <c r="O13" i="12"/>
  <c r="Q13" i="12"/>
  <c r="V13" i="12"/>
  <c r="G14" i="12"/>
  <c r="M14" i="12" s="1"/>
  <c r="I14" i="12"/>
  <c r="K14" i="12"/>
  <c r="O14" i="12"/>
  <c r="Q14" i="12"/>
  <c r="V14" i="12"/>
  <c r="G15" i="12"/>
  <c r="M15" i="12" s="1"/>
  <c r="I15" i="12"/>
  <c r="K15" i="12"/>
  <c r="O15" i="12"/>
  <c r="Q15" i="12"/>
  <c r="V15" i="12"/>
  <c r="G17" i="12"/>
  <c r="G16" i="12" s="1"/>
  <c r="I52" i="1" s="1"/>
  <c r="I17" i="12"/>
  <c r="I16" i="12" s="1"/>
  <c r="K17" i="12"/>
  <c r="O17" i="12"/>
  <c r="O16" i="12" s="1"/>
  <c r="Q17" i="12"/>
  <c r="Q16" i="12" s="1"/>
  <c r="V17" i="12"/>
  <c r="G18" i="12"/>
  <c r="M18" i="12" s="1"/>
  <c r="I18" i="12"/>
  <c r="K18" i="12"/>
  <c r="K16" i="12" s="1"/>
  <c r="O18" i="12"/>
  <c r="Q18" i="12"/>
  <c r="V18" i="12"/>
  <c r="V16" i="12" s="1"/>
  <c r="G20" i="12"/>
  <c r="G19" i="12" s="1"/>
  <c r="I53" i="1" s="1"/>
  <c r="I20" i="12"/>
  <c r="K20" i="12"/>
  <c r="O20" i="12"/>
  <c r="O19" i="12" s="1"/>
  <c r="Q20" i="12"/>
  <c r="V20" i="12"/>
  <c r="G21" i="12"/>
  <c r="I21" i="12"/>
  <c r="I19" i="12" s="1"/>
  <c r="K21" i="12"/>
  <c r="M21" i="12"/>
  <c r="O21" i="12"/>
  <c r="Q21" i="12"/>
  <c r="V21" i="12"/>
  <c r="O22" i="12"/>
  <c r="V22" i="12"/>
  <c r="G23" i="12"/>
  <c r="G22" i="12" s="1"/>
  <c r="I54" i="1" s="1"/>
  <c r="I23" i="12"/>
  <c r="I22" i="12" s="1"/>
  <c r="K23" i="12"/>
  <c r="K22" i="12" s="1"/>
  <c r="M23" i="12"/>
  <c r="M22" i="12" s="1"/>
  <c r="O23" i="12"/>
  <c r="Q23" i="12"/>
  <c r="Q22" i="12" s="1"/>
  <c r="V23" i="12"/>
  <c r="K24" i="12"/>
  <c r="V24" i="12"/>
  <c r="G25" i="12"/>
  <c r="M25" i="12" s="1"/>
  <c r="M24" i="12" s="1"/>
  <c r="I25" i="12"/>
  <c r="I24" i="12" s="1"/>
  <c r="K25" i="12"/>
  <c r="O25" i="12"/>
  <c r="O24" i="12" s="1"/>
  <c r="Q25" i="12"/>
  <c r="Q24" i="12" s="1"/>
  <c r="V25" i="12"/>
  <c r="G27" i="12"/>
  <c r="M27" i="12" s="1"/>
  <c r="I27" i="12"/>
  <c r="K27" i="12"/>
  <c r="O27" i="12"/>
  <c r="Q27" i="12"/>
  <c r="V27" i="12"/>
  <c r="G28" i="12"/>
  <c r="I28" i="12"/>
  <c r="K28" i="12"/>
  <c r="O28" i="12"/>
  <c r="Q28" i="12"/>
  <c r="V28" i="12"/>
  <c r="G29" i="12"/>
  <c r="M29" i="12" s="1"/>
  <c r="I29" i="12"/>
  <c r="K29" i="12"/>
  <c r="O29" i="12"/>
  <c r="Q29" i="12"/>
  <c r="V29" i="12"/>
  <c r="G30" i="12"/>
  <c r="M30" i="12" s="1"/>
  <c r="I30" i="12"/>
  <c r="K30" i="12"/>
  <c r="O30" i="12"/>
  <c r="Q30" i="12"/>
  <c r="V30" i="12"/>
  <c r="G31" i="12"/>
  <c r="I31" i="12"/>
  <c r="K31" i="12"/>
  <c r="M31" i="12"/>
  <c r="O31" i="12"/>
  <c r="Q31" i="12"/>
  <c r="V31" i="12"/>
  <c r="G32" i="12"/>
  <c r="M32" i="12" s="1"/>
  <c r="I32" i="12"/>
  <c r="K32" i="12"/>
  <c r="O32" i="12"/>
  <c r="Q32" i="12"/>
  <c r="V32" i="12"/>
  <c r="G33" i="12"/>
  <c r="M33" i="12" s="1"/>
  <c r="I33" i="12"/>
  <c r="K33" i="12"/>
  <c r="O33" i="12"/>
  <c r="Q33" i="12"/>
  <c r="V33" i="12"/>
  <c r="G35" i="12"/>
  <c r="M35" i="12" s="1"/>
  <c r="I35" i="12"/>
  <c r="K35" i="12"/>
  <c r="O35" i="12"/>
  <c r="Q35" i="12"/>
  <c r="V35" i="12"/>
  <c r="V34" i="12" s="1"/>
  <c r="G36" i="12"/>
  <c r="I36" i="12"/>
  <c r="K36" i="12"/>
  <c r="O36" i="12"/>
  <c r="Q36" i="12"/>
  <c r="V36" i="12"/>
  <c r="G37" i="12"/>
  <c r="I37" i="12"/>
  <c r="K37" i="12"/>
  <c r="M37" i="12"/>
  <c r="O37" i="12"/>
  <c r="Q37" i="12"/>
  <c r="V37" i="12"/>
  <c r="AE39" i="12"/>
  <c r="F40" i="1" s="1"/>
  <c r="I20" i="1"/>
  <c r="I18" i="1"/>
  <c r="I17" i="1"/>
  <c r="O34" i="12" l="1"/>
  <c r="V26" i="12"/>
  <c r="Q26" i="12"/>
  <c r="I26" i="12"/>
  <c r="G24" i="12"/>
  <c r="I55" i="1" s="1"/>
  <c r="I58" i="1" s="1"/>
  <c r="G10" i="12"/>
  <c r="I50" i="1" s="1"/>
  <c r="K34" i="12"/>
  <c r="Q34" i="12"/>
  <c r="I34" i="12"/>
  <c r="Q19" i="12"/>
  <c r="G12" i="12"/>
  <c r="I51" i="1" s="1"/>
  <c r="I16" i="1" s="1"/>
  <c r="I21" i="1" s="1"/>
  <c r="G26" i="12"/>
  <c r="I56" i="1" s="1"/>
  <c r="K19" i="12"/>
  <c r="M17" i="12"/>
  <c r="K12" i="12"/>
  <c r="Q12" i="12"/>
  <c r="I12" i="12"/>
  <c r="F39" i="1"/>
  <c r="F41" i="1"/>
  <c r="G34" i="12"/>
  <c r="I57" i="1" s="1"/>
  <c r="I19" i="1" s="1"/>
  <c r="K26" i="12"/>
  <c r="O26" i="12"/>
  <c r="V19" i="12"/>
  <c r="V12" i="12"/>
  <c r="M12" i="12"/>
  <c r="M16" i="12"/>
  <c r="M34" i="12"/>
  <c r="AF39" i="12"/>
  <c r="M36" i="12"/>
  <c r="M28" i="12"/>
  <c r="M26" i="12" s="1"/>
  <c r="M20" i="12"/>
  <c r="M19" i="12" s="1"/>
  <c r="J28" i="1"/>
  <c r="J26" i="1"/>
  <c r="G38" i="1"/>
  <c r="F38" i="1"/>
  <c r="J23" i="1"/>
  <c r="J24" i="1"/>
  <c r="J25" i="1"/>
  <c r="J27" i="1"/>
  <c r="E24" i="1"/>
  <c r="E26" i="1"/>
  <c r="J56" i="1" l="1"/>
  <c r="J55" i="1"/>
  <c r="J51" i="1"/>
  <c r="J57" i="1"/>
  <c r="J50" i="1"/>
  <c r="J49" i="1"/>
  <c r="J58" i="1" s="1"/>
  <c r="J52" i="1"/>
  <c r="J53" i="1"/>
  <c r="J54" i="1"/>
  <c r="H41" i="1"/>
  <c r="I41" i="1" s="1"/>
  <c r="G41" i="1"/>
  <c r="G39" i="1"/>
  <c r="G42" i="1" s="1"/>
  <c r="G25" i="1" s="1"/>
  <c r="A25" i="1" s="1"/>
  <c r="A26" i="1" s="1"/>
  <c r="G26" i="1" s="1"/>
  <c r="G40" i="1"/>
  <c r="G39" i="12"/>
  <c r="F42" i="1"/>
  <c r="H39" i="1"/>
  <c r="H40" i="1" l="1"/>
  <c r="I40" i="1"/>
  <c r="I39" i="1"/>
  <c r="I42" i="1" s="1"/>
  <c r="H42" i="1"/>
  <c r="G23" i="1"/>
  <c r="A23" i="1" s="1"/>
  <c r="A24" i="1" s="1"/>
  <c r="G24" i="1" s="1"/>
  <c r="A27" i="1" s="1"/>
  <c r="A29" i="1" s="1"/>
  <c r="G29" i="1" s="1"/>
  <c r="G27" i="1" s="1"/>
  <c r="G28" i="1"/>
  <c r="J39" i="1" l="1"/>
  <c r="J42" i="1" s="1"/>
  <c r="J41" i="1"/>
  <c r="J4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Jan Panovec</author>
  </authors>
  <commentList>
    <comment ref="S6" authorId="0" shapeId="0" xr:uid="{00000000-0006-0000-03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3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<sst xmlns="http://schemas.openxmlformats.org/spreadsheetml/2006/main" count="333" uniqueCount="162">
  <si>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</si>
  <si>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</si>
  <si>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</si>
  <si>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</si>
  <si>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</si>
  <si>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</si>
  <si>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</si>
  <si>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</si>
  <si>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</si>
  <si>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</si>
  <si>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</si>
  <si>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</si>
  <si>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</si>
  <si>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</si>
  <si>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</si>
  <si>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</si>
  <si>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</si>
  <si>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</si>
  <si>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</si>
  <si>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</si>
  <si>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</si>
  <si>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</si>
  <si>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</si>
  <si>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</si>
  <si>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</si>
  <si>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</si>
  <si>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</si>
  <si>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</si>
  <si>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</si>
  <si>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</si>
  <si>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</si>
  <si>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</si>
  <si>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</si>
  <si>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</si>
  <si>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</si>
  <si>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</si>
  <si>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</si>
  <si>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</si>
  <si>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</si>
  <si>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</si>
  <si>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</si>
  <si>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</si>
  <si>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</si>
  <si>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D.1.4.3</t>
  </si>
  <si>
    <t>Vzduchotechnika</t>
  </si>
  <si>
    <t>SO02</t>
  </si>
  <si>
    <t>Předávací stanice</t>
  </si>
  <si>
    <t>Objekt:</t>
  </si>
  <si>
    <t>Rozpočet:</t>
  </si>
  <si>
    <t>sdfsdf</t>
  </si>
  <si>
    <t>2019_004</t>
  </si>
  <si>
    <t>Ekologizace a snížení energetické náročnosti Nemocnice Jindřichův Hradec, a.s.</t>
  </si>
  <si>
    <t>Stavba</t>
  </si>
  <si>
    <t>Celkem za stavbu</t>
  </si>
  <si>
    <t>CZK</t>
  </si>
  <si>
    <t>Rekapitulace dílů</t>
  </si>
  <si>
    <t>Typ dílu</t>
  </si>
  <si>
    <t>02</t>
  </si>
  <si>
    <t>Ventilátory</t>
  </si>
  <si>
    <t>03</t>
  </si>
  <si>
    <t>Potrubní elementy</t>
  </si>
  <si>
    <t>05</t>
  </si>
  <si>
    <t>Ostatní elementy</t>
  </si>
  <si>
    <t>06</t>
  </si>
  <si>
    <t>Tlumiče hluku</t>
  </si>
  <si>
    <t>07</t>
  </si>
  <si>
    <t>Koncové elementy</t>
  </si>
  <si>
    <t>09</t>
  </si>
  <si>
    <t>Potrubí</t>
  </si>
  <si>
    <t>10</t>
  </si>
  <si>
    <t>Izolace</t>
  </si>
  <si>
    <t>12</t>
  </si>
  <si>
    <t>Ostatní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</si>
  <si>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</si>
  <si>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</si>
  <si>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</si>
  <si>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</si>
  <si>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</si>
  <si>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</si>
  <si>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</si>
  <si>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</si>
  <si>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</si>
  <si>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</si>
  <si>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</si>
  <si>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</si>
  <si>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</si>
  <si>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</si>
  <si>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</si>
  <si>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</si>
  <si>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</si>
  <si>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</si>
  <si>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</si>
  <si>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</si>
  <si>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</si>
  <si>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</si>
  <si>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</si>
  <si>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</si>
  <si>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</si>
  <si>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</si>
  <si>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</si>
  <si>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</si>
  <si>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</si>
  <si>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02001</t>
  </si>
  <si>
    <t>Axiální ventilátor d500 mm; Q=5800 m3/h, P=120 Pa; 636 W; 230 V; 2,8 A; včetně regulátoru otáček</t>
  </si>
  <si>
    <t xml:space="preserve">ks    </t>
  </si>
  <si>
    <t>Vlastní</t>
  </si>
  <si>
    <t>Indiv</t>
  </si>
  <si>
    <t>Specifikace</t>
  </si>
  <si>
    <t>POL3_</t>
  </si>
  <si>
    <t>03001</t>
  </si>
  <si>
    <t>Kapsový filtr tř. filtrace G4 1000x1000 mm, vč. revizních dveří</t>
  </si>
  <si>
    <t>05001</t>
  </si>
  <si>
    <t>Krycí mřížka d500 mm</t>
  </si>
  <si>
    <t>05002</t>
  </si>
  <si>
    <t>Pružná spojka d500 mm</t>
  </si>
  <si>
    <t>05003</t>
  </si>
  <si>
    <t>Krycí mřížka 1000x500 mm</t>
  </si>
  <si>
    <t>06001</t>
  </si>
  <si>
    <t>06002</t>
  </si>
  <si>
    <t>07001</t>
  </si>
  <si>
    <t>Protidešťová žaluzie se sítí proti hmyzu 1000x1000 mm</t>
  </si>
  <si>
    <t>07002</t>
  </si>
  <si>
    <t>Protidešťová žaluzie se sítí proti hmyzu 1000x500 mm</t>
  </si>
  <si>
    <t>09001</t>
  </si>
  <si>
    <t>Potrubí VZT čtyřhranné přírubové sk.I., 1000x1000 mm, včetně tvarovek</t>
  </si>
  <si>
    <t xml:space="preserve">m     </t>
  </si>
  <si>
    <t>10001</t>
  </si>
  <si>
    <t>Izolace ze syntetického kaučuku, samolepicí desky, tl. 19 mm</t>
  </si>
  <si>
    <t xml:space="preserve">m2    </t>
  </si>
  <si>
    <t>12001</t>
  </si>
  <si>
    <t>Montáž VZT zařízení, potrubí a izolace</t>
  </si>
  <si>
    <t>Práce</t>
  </si>
  <si>
    <t>POL1_</t>
  </si>
  <si>
    <t>12002</t>
  </si>
  <si>
    <t>Ostatní a spojovací materiál (závěsy, těsnění, těsnicí pásky, navařovací trny,volné příruby,...)</t>
  </si>
  <si>
    <t>12006</t>
  </si>
  <si>
    <t>Spolupráce s ostatními profesemi</t>
  </si>
  <si>
    <t>soubor</t>
  </si>
  <si>
    <t>12007</t>
  </si>
  <si>
    <t>Zaregulování a uvedení do provozu</t>
  </si>
  <si>
    <t>12003</t>
  </si>
  <si>
    <t>Drobná stavební výpomoc</t>
  </si>
  <si>
    <t xml:space="preserve">hod   </t>
  </si>
  <si>
    <t>VRN</t>
  </si>
  <si>
    <t>POL99_8</t>
  </si>
  <si>
    <t>12004</t>
  </si>
  <si>
    <t>Orientační štítky</t>
  </si>
  <si>
    <t>12005</t>
  </si>
  <si>
    <t>Kompletační činnost</t>
  </si>
  <si>
    <t>VN01</t>
  </si>
  <si>
    <t>Přesun hmot pro VZT</t>
  </si>
  <si>
    <t>VN061</t>
  </si>
  <si>
    <t>Pronájem montážních plošin</t>
  </si>
  <si>
    <t xml:space="preserve">den   </t>
  </si>
  <si>
    <t>VN08</t>
  </si>
  <si>
    <t>Mimostaveništní doprava</t>
  </si>
  <si>
    <t>SUM</t>
  </si>
  <si>
    <t>Poznámky uchazeče k zadání</t>
  </si>
  <si>
    <t>POPUZIV</t>
  </si>
  <si>
    <t>END</t>
  </si>
  <si>
    <t>Kulisový tlumič hluku 1000x1000 mm, délka 1000 mm; 4x kulisa š. 200 mm, l. 1000 mm včetně náběhových a odtokových hran;  útlum (frekvence v Hz: 32/63/125/250/500/1000/2000/4000/8000) 9/12/20/35/57/73/60/47/19 dB</t>
  </si>
  <si>
    <t>Kulisový tlumič hluku 1000x500 mm, délka 1000 mm; 4x kulisa š. 200 mm, l. 1000 mm včetně náběhových a odtokových hran; útlum (frekvence v Hz: 32/63/125/250/500/1000/2000/4000/8000) 9/12/19/33/55/73/60/47/19 dB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</si>
</sst>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17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1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4" fontId="0" fillId="0" borderId="1" xfId="0" applyNumberFormat="1" applyBorder="1"/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3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3" fontId="7" fillId="5" borderId="30" xfId="0" applyNumberFormat="1" applyFont="1" applyFill="1" applyBorder="1" applyAlignment="1">
      <alignment vertical="center"/>
    </xf>
    <xf numFmtId="3" fontId="7" fillId="5" borderId="31" xfId="0" applyNumberFormat="1" applyFont="1" applyFill="1" applyBorder="1" applyAlignment="1">
      <alignment vertical="center" wrapText="1"/>
    </xf>
    <xf numFmtId="3" fontId="10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3" fontId="0" fillId="0" borderId="33" xfId="0" applyNumberFormat="1" applyBorder="1" applyAlignment="1">
      <alignment vertical="center"/>
    </xf>
    <xf numFmtId="3" fontId="3" fillId="0" borderId="35" xfId="0" applyNumberFormat="1" applyFont="1" applyBorder="1" applyAlignment="1">
      <alignment horizontal="right" vertical="center" wrapText="1" shrinkToFit="1"/>
    </xf>
    <xf numFmtId="3" fontId="3" fillId="0" borderId="35" xfId="0" applyNumberFormat="1" applyFont="1" applyBorder="1" applyAlignment="1">
      <alignment horizontal="right" vertical="center" shrinkToFit="1"/>
    </xf>
    <xf numFmtId="3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3" fontId="8" fillId="0" borderId="33" xfId="0" applyNumberFormat="1" applyFont="1" applyBorder="1" applyAlignment="1">
      <alignment vertical="center"/>
    </xf>
    <xf numFmtId="3" fontId="8" fillId="0" borderId="35" xfId="0" applyNumberFormat="1" applyFont="1" applyBorder="1" applyAlignment="1">
      <alignment vertical="center" wrapText="1" shrinkToFit="1"/>
    </xf>
    <xf numFmtId="3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3" fontId="0" fillId="0" borderId="33" xfId="0" applyNumberFormat="1" applyBorder="1" applyAlignment="1">
      <alignment horizontal="left" vertical="center"/>
    </xf>
    <xf numFmtId="3" fontId="0" fillId="0" borderId="35" xfId="0" applyNumberFormat="1" applyBorder="1" applyAlignment="1">
      <alignment vertical="center" wrapText="1" shrinkToFit="1"/>
    </xf>
    <xf numFmtId="3" fontId="0" fillId="3" borderId="39" xfId="0" applyNumberFormat="1" applyFill="1" applyBorder="1" applyAlignment="1">
      <alignment vertical="center" wrapText="1" shrinkToFit="1"/>
    </xf>
    <xf numFmtId="3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30" xfId="0" applyFont="1" applyFill="1" applyBorder="1" applyAlignment="1">
      <alignment horizontal="center" vertical="center" wrapText="1"/>
    </xf>
    <xf numFmtId="0" fontId="15" fillId="5" borderId="31" xfId="0" applyFont="1" applyFill="1" applyBorder="1" applyAlignment="1">
      <alignment horizontal="center" vertical="center" wrapText="1"/>
    </xf>
    <xf numFmtId="0" fontId="15" fillId="5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0" fontId="7" fillId="3" borderId="36" xfId="0" applyFont="1" applyFill="1" applyBorder="1" applyAlignment="1">
      <alignment vertical="center"/>
    </xf>
    <xf numFmtId="0" fontId="7" fillId="3" borderId="36" xfId="0" applyFont="1" applyFill="1" applyBorder="1" applyAlignment="1">
      <alignment vertical="center" wrapText="1"/>
    </xf>
    <xf numFmtId="0" fontId="7" fillId="3" borderId="37" xfId="0" applyFont="1" applyFill="1" applyBorder="1" applyAlignment="1">
      <alignment vertical="center" wrapText="1"/>
    </xf>
    <xf numFmtId="3" fontId="7" fillId="0" borderId="35" xfId="0" applyNumberFormat="1" applyFont="1" applyBorder="1" applyAlignment="1">
      <alignment vertical="center"/>
    </xf>
    <xf numFmtId="3" fontId="7" fillId="3" borderId="39" xfId="0" applyNumberFormat="1" applyFont="1" applyFill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3" borderId="39" xfId="0" applyNumberFormat="1" applyFont="1" applyFill="1" applyBorder="1" applyAlignment="1">
      <alignment horizontal="center" vertical="center"/>
    </xf>
    <xf numFmtId="4" fontId="7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0" borderId="21" xfId="0" applyFon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4" fontId="16" fillId="0" borderId="0" xfId="0" applyNumberFormat="1" applyFont="1" applyBorder="1" applyAlignment="1">
      <alignment vertical="top" shrinkToFit="1"/>
    </xf>
    <xf numFmtId="4" fontId="16" fillId="4" borderId="0" xfId="0" applyNumberFormat="1" applyFont="1" applyFill="1" applyBorder="1" applyAlignment="1" applyProtection="1">
      <alignment vertical="top" shrinkToFit="1"/>
      <protection locked="0"/>
    </xf>
    <xf numFmtId="4" fontId="8" fillId="3" borderId="0" xfId="0" applyNumberFormat="1" applyFont="1" applyFill="1" applyBorder="1" applyAlignment="1">
      <alignment vertical="top" shrinkToFit="1"/>
    </xf>
    <xf numFmtId="0" fontId="8" fillId="3" borderId="29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40" xfId="0" applyNumberFormat="1" applyFont="1" applyFill="1" applyBorder="1" applyAlignment="1">
      <alignment vertical="top" shrinkToFit="1"/>
    </xf>
    <xf numFmtId="0" fontId="16" fillId="0" borderId="41" xfId="0" applyFont="1" applyBorder="1" applyAlignment="1">
      <alignment vertical="top"/>
    </xf>
    <xf numFmtId="49" fontId="16" fillId="0" borderId="42" xfId="0" applyNumberFormat="1" applyFont="1" applyBorder="1" applyAlignment="1">
      <alignment vertical="top"/>
    </xf>
    <xf numFmtId="0" fontId="16" fillId="0" borderId="42" xfId="0" applyFont="1" applyBorder="1" applyAlignment="1">
      <alignment horizontal="center" vertical="top" shrinkToFit="1"/>
    </xf>
    <xf numFmtId="164" fontId="16" fillId="0" borderId="42" xfId="0" applyNumberFormat="1" applyFont="1" applyBorder="1" applyAlignment="1">
      <alignment vertical="top" shrinkToFit="1"/>
    </xf>
    <xf numFmtId="4" fontId="16" fillId="4" borderId="42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0" fontId="16" fillId="0" borderId="44" xfId="0" applyFont="1" applyBorder="1" applyAlignment="1">
      <alignment vertical="top"/>
    </xf>
    <xf numFmtId="49" fontId="16" fillId="0" borderId="45" xfId="0" applyNumberFormat="1" applyFont="1" applyBorder="1" applyAlignment="1">
      <alignment vertical="top"/>
    </xf>
    <xf numFmtId="0" fontId="16" fillId="0" borderId="45" xfId="0" applyFont="1" applyBorder="1" applyAlignment="1">
      <alignment horizontal="center" vertical="top" shrinkToFit="1"/>
    </xf>
    <xf numFmtId="164" fontId="16" fillId="0" borderId="45" xfId="0" applyNumberFormat="1" applyFont="1" applyBorder="1" applyAlignment="1">
      <alignment vertical="top" shrinkToFit="1"/>
    </xf>
    <xf numFmtId="4" fontId="16" fillId="4" borderId="45" xfId="0" applyNumberFormat="1" applyFont="1" applyFill="1" applyBorder="1" applyAlignment="1" applyProtection="1">
      <alignment vertical="top" shrinkToFit="1"/>
      <protection locked="0"/>
    </xf>
    <xf numFmtId="4" fontId="16" fillId="0" borderId="46" xfId="0" applyNumberFormat="1" applyFont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5" xfId="0" applyNumberFormat="1" applyFont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3" fontId="0" fillId="0" borderId="34" xfId="0" applyNumberFormat="1" applyBorder="1" applyAlignment="1">
      <alignment vertical="center" wrapText="1"/>
    </xf>
    <xf numFmtId="3" fontId="8" fillId="0" borderId="34" xfId="0" applyNumberFormat="1" applyFont="1" applyBorder="1" applyAlignment="1">
      <alignment vertical="center" wrapText="1"/>
    </xf>
    <xf numFmtId="3" fontId="0" fillId="3" borderId="36" xfId="0" applyNumberFormat="1" applyFill="1" applyBorder="1" applyAlignment="1">
      <alignment vertical="center"/>
    </xf>
    <xf numFmtId="3" fontId="0" fillId="3" borderId="37" xfId="0" applyNumberFormat="1" applyFill="1" applyBorder="1" applyAlignment="1">
      <alignment vertical="center"/>
    </xf>
    <xf numFmtId="3" fontId="0" fillId="3" borderId="38" xfId="0" applyNumberFormat="1" applyFill="1" applyBorder="1" applyAlignment="1">
      <alignment vertical="center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8" fillId="4" borderId="0" xfId="0" applyFont="1" applyFill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200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3.2" x14ac:dyDescent="0.25"/>
  <sheetData>
    <row r="1" spans="1:7" x14ac:dyDescent="0.25">
      <c r="A1" s="21" t="s">
        <v>40</v>
      </c>
    </row>
    <row r="2" spans="1:7" ht="57.75" customHeight="1" x14ac:dyDescent="0.25">
      <c r="A2" s="183" t="s">
        <v>41</v>
      </c>
      <c r="B2" s="183"/>
      <c r="C2" s="183"/>
      <c r="D2" s="183"/>
      <c r="E2" s="183"/>
      <c r="F2" s="183"/>
      <c r="G2" s="183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61"/>
  <sheetViews>
    <sheetView showGridLines="0" topLeftCell="B24" zoomScaleNormal="100" zoomScaleSheetLayoutView="75" workbookViewId="0">
      <selection activeCell="A28" sqref="A28"/>
    </sheetView>
  </sheetViews>
  <sheetFormatPr defaultColWidth="9" defaultRowHeight="13.2" x14ac:dyDescent="0.25"/>
  <cols>
    <col min="1" max="1" width="8.44140625" hidden="1" customWidth="1"/>
    <col min="2" max="2" width="13.44140625" customWidth="1"/>
    <col min="3" max="3" width="7.44140625" style="52" customWidth="1"/>
    <col min="4" max="4" width="13" style="52" customWidth="1"/>
    <col min="5" max="5" width="9.6640625" style="52" customWidth="1"/>
    <col min="6" max="6" width="11.6640625" customWidth="1"/>
    <col min="7" max="9" width="13" customWidth="1"/>
    <col min="10" max="10" width="5.5546875" customWidth="1"/>
    <col min="11" max="11" width="4.33203125" customWidth="1"/>
    <col min="12" max="15" width="10.6640625" customWidth="1"/>
  </cols>
  <sheetData>
    <row r="1" spans="1:15" ht="33.75" customHeight="1" x14ac:dyDescent="0.25">
      <c r="A1" s="47" t="s">
        <v>38</v>
      </c>
      <c r="B1" s="219" t="s">
        <v>4</v>
      </c>
      <c r="C1" s="220"/>
      <c r="D1" s="220"/>
      <c r="E1" s="220"/>
      <c r="F1" s="220"/>
      <c r="G1" s="220"/>
      <c r="H1" s="220"/>
      <c r="I1" s="220"/>
      <c r="J1" s="221"/>
    </row>
    <row r="2" spans="1:15" ht="36" customHeight="1" x14ac:dyDescent="0.25">
      <c r="A2" s="2"/>
      <c r="B2" s="77" t="s">
        <v>24</v>
      </c>
      <c r="C2" s="78"/>
      <c r="D2" s="79" t="s">
        <v>50</v>
      </c>
      <c r="E2" s="225" t="s">
        <v>51</v>
      </c>
      <c r="F2" s="226"/>
      <c r="G2" s="226"/>
      <c r="H2" s="226"/>
      <c r="I2" s="226"/>
      <c r="J2" s="227"/>
      <c r="O2" s="1"/>
    </row>
    <row r="3" spans="1:15" ht="27" customHeight="1" x14ac:dyDescent="0.25">
      <c r="A3" s="2"/>
      <c r="B3" s="80" t="s">
        <v>47</v>
      </c>
      <c r="C3" s="78"/>
      <c r="D3" s="81" t="s">
        <v>45</v>
      </c>
      <c r="E3" s="228" t="s">
        <v>46</v>
      </c>
      <c r="F3" s="229"/>
      <c r="G3" s="229"/>
      <c r="H3" s="229"/>
      <c r="I3" s="229"/>
      <c r="J3" s="230"/>
    </row>
    <row r="4" spans="1:15" ht="23.25" customHeight="1" x14ac:dyDescent="0.25">
      <c r="A4" s="76">
        <v>2027</v>
      </c>
      <c r="B4" s="82" t="s">
        <v>48</v>
      </c>
      <c r="C4" s="83"/>
      <c r="D4" s="84" t="s">
        <v>43</v>
      </c>
      <c r="E4" s="208" t="s">
        <v>44</v>
      </c>
      <c r="F4" s="209"/>
      <c r="G4" s="209"/>
      <c r="H4" s="209"/>
      <c r="I4" s="209"/>
      <c r="J4" s="210"/>
    </row>
    <row r="5" spans="1:15" ht="24" customHeight="1" x14ac:dyDescent="0.25">
      <c r="A5" s="2"/>
      <c r="B5" s="31" t="s">
        <v>23</v>
      </c>
      <c r="D5" s="213"/>
      <c r="E5" s="214"/>
      <c r="F5" s="214"/>
      <c r="G5" s="214"/>
      <c r="H5" s="18" t="s">
        <v>42</v>
      </c>
      <c r="I5" s="22"/>
      <c r="J5" s="8"/>
    </row>
    <row r="6" spans="1:15" ht="15.75" customHeight="1" x14ac:dyDescent="0.25">
      <c r="A6" s="2"/>
      <c r="B6" s="28"/>
      <c r="C6" s="55"/>
      <c r="D6" s="215"/>
      <c r="E6" s="216"/>
      <c r="F6" s="216"/>
      <c r="G6" s="216"/>
      <c r="H6" s="18" t="s">
        <v>36</v>
      </c>
      <c r="I6" s="22"/>
      <c r="J6" s="8"/>
    </row>
    <row r="7" spans="1:15" ht="15.75" customHeight="1" x14ac:dyDescent="0.25">
      <c r="A7" s="2"/>
      <c r="B7" s="29"/>
      <c r="C7" s="56"/>
      <c r="D7" s="53"/>
      <c r="E7" s="217"/>
      <c r="F7" s="218"/>
      <c r="G7" s="218"/>
      <c r="H7" s="24"/>
      <c r="I7" s="23"/>
      <c r="J7" s="34"/>
    </row>
    <row r="8" spans="1:15" ht="24" hidden="1" customHeight="1" x14ac:dyDescent="0.25">
      <c r="A8" s="2"/>
      <c r="B8" s="31" t="s">
        <v>21</v>
      </c>
      <c r="D8" s="51"/>
      <c r="H8" s="18" t="s">
        <v>42</v>
      </c>
      <c r="I8" s="22"/>
      <c r="J8" s="8"/>
    </row>
    <row r="9" spans="1:15" ht="15.75" hidden="1" customHeight="1" x14ac:dyDescent="0.25">
      <c r="A9" s="2"/>
      <c r="B9" s="2"/>
      <c r="D9" s="51"/>
      <c r="H9" s="18" t="s">
        <v>36</v>
      </c>
      <c r="I9" s="22"/>
      <c r="J9" s="8"/>
    </row>
    <row r="10" spans="1:15" ht="15.75" hidden="1" customHeight="1" x14ac:dyDescent="0.25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5">
      <c r="A11" s="2"/>
      <c r="B11" s="31" t="s">
        <v>20</v>
      </c>
      <c r="D11" s="232"/>
      <c r="E11" s="232"/>
      <c r="F11" s="232"/>
      <c r="G11" s="232"/>
      <c r="H11" s="18" t="s">
        <v>42</v>
      </c>
      <c r="I11" s="86"/>
      <c r="J11" s="8"/>
    </row>
    <row r="12" spans="1:15" ht="15.75" customHeight="1" x14ac:dyDescent="0.25">
      <c r="A12" s="2"/>
      <c r="B12" s="28"/>
      <c r="C12" s="55"/>
      <c r="D12" s="207"/>
      <c r="E12" s="207"/>
      <c r="F12" s="207"/>
      <c r="G12" s="207"/>
      <c r="H12" s="18" t="s">
        <v>36</v>
      </c>
      <c r="I12" s="86"/>
      <c r="J12" s="8"/>
    </row>
    <row r="13" spans="1:15" ht="15.75" customHeight="1" x14ac:dyDescent="0.25">
      <c r="A13" s="2"/>
      <c r="B13" s="29"/>
      <c r="C13" s="56"/>
      <c r="D13" s="85"/>
      <c r="E13" s="211"/>
      <c r="F13" s="212"/>
      <c r="G13" s="212"/>
      <c r="H13" s="19"/>
      <c r="I13" s="23"/>
      <c r="J13" s="34"/>
    </row>
    <row r="14" spans="1:15" ht="24" customHeight="1" x14ac:dyDescent="0.25">
      <c r="A14" s="2"/>
      <c r="B14" s="43" t="s">
        <v>22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5">
      <c r="A15" s="2"/>
      <c r="B15" s="35" t="s">
        <v>34</v>
      </c>
      <c r="C15" s="61"/>
      <c r="D15" s="54"/>
      <c r="E15" s="231"/>
      <c r="F15" s="231"/>
      <c r="G15" s="233"/>
      <c r="H15" s="233"/>
      <c r="I15" s="233" t="s">
        <v>31</v>
      </c>
      <c r="J15" s="234"/>
    </row>
    <row r="16" spans="1:15" ht="23.25" customHeight="1" x14ac:dyDescent="0.25">
      <c r="A16" s="139" t="s">
        <v>26</v>
      </c>
      <c r="B16" s="38" t="s">
        <v>26</v>
      </c>
      <c r="C16" s="62"/>
      <c r="D16" s="63"/>
      <c r="E16" s="196"/>
      <c r="F16" s="197"/>
      <c r="G16" s="196"/>
      <c r="H16" s="197"/>
      <c r="I16" s="196">
        <f>SUMIF(F49:F57,A16,I49:I57)+SUMIF(F49:F57,"PSU",I49:I57)</f>
        <v>0</v>
      </c>
      <c r="J16" s="198"/>
    </row>
    <row r="17" spans="1:10" ht="23.25" customHeight="1" x14ac:dyDescent="0.25">
      <c r="A17" s="139" t="s">
        <v>27</v>
      </c>
      <c r="B17" s="38" t="s">
        <v>27</v>
      </c>
      <c r="C17" s="62"/>
      <c r="D17" s="63"/>
      <c r="E17" s="196"/>
      <c r="F17" s="197"/>
      <c r="G17" s="196"/>
      <c r="H17" s="197"/>
      <c r="I17" s="196">
        <f>SUMIF(F49:F57,A17,I49:I57)</f>
        <v>0</v>
      </c>
      <c r="J17" s="198"/>
    </row>
    <row r="18" spans="1:10" ht="23.25" customHeight="1" x14ac:dyDescent="0.25">
      <c r="A18" s="139" t="s">
        <v>28</v>
      </c>
      <c r="B18" s="38" t="s">
        <v>28</v>
      </c>
      <c r="C18" s="62"/>
      <c r="D18" s="63"/>
      <c r="E18" s="196"/>
      <c r="F18" s="197"/>
      <c r="G18" s="196"/>
      <c r="H18" s="197"/>
      <c r="I18" s="196">
        <f>SUMIF(F49:F57,A18,I49:I57)</f>
        <v>0</v>
      </c>
      <c r="J18" s="198"/>
    </row>
    <row r="19" spans="1:10" ht="23.25" customHeight="1" x14ac:dyDescent="0.25">
      <c r="A19" s="139" t="s">
        <v>73</v>
      </c>
      <c r="B19" s="38" t="s">
        <v>29</v>
      </c>
      <c r="C19" s="62"/>
      <c r="D19" s="63"/>
      <c r="E19" s="196"/>
      <c r="F19" s="197"/>
      <c r="G19" s="196"/>
      <c r="H19" s="197"/>
      <c r="I19" s="196">
        <f>SUMIF(F49:F57,A19,I49:I57)</f>
        <v>0</v>
      </c>
      <c r="J19" s="198"/>
    </row>
    <row r="20" spans="1:10" ht="23.25" customHeight="1" x14ac:dyDescent="0.25">
      <c r="A20" s="139" t="s">
        <v>74</v>
      </c>
      <c r="B20" s="38" t="s">
        <v>30</v>
      </c>
      <c r="C20" s="62"/>
      <c r="D20" s="63"/>
      <c r="E20" s="196"/>
      <c r="F20" s="197"/>
      <c r="G20" s="196"/>
      <c r="H20" s="197"/>
      <c r="I20" s="196">
        <f>SUMIF(F49:F57,A20,I49:I57)</f>
        <v>0</v>
      </c>
      <c r="J20" s="198"/>
    </row>
    <row r="21" spans="1:10" ht="23.25" customHeight="1" x14ac:dyDescent="0.25">
      <c r="A21" s="2"/>
      <c r="B21" s="48" t="s">
        <v>31</v>
      </c>
      <c r="C21" s="64"/>
      <c r="D21" s="65"/>
      <c r="E21" s="199"/>
      <c r="F21" s="235"/>
      <c r="G21" s="199"/>
      <c r="H21" s="235"/>
      <c r="I21" s="199">
        <f>SUM(I16:J20)</f>
        <v>0</v>
      </c>
      <c r="J21" s="200"/>
    </row>
    <row r="22" spans="1:10" ht="33" customHeight="1" x14ac:dyDescent="0.25">
      <c r="A22" s="2"/>
      <c r="B22" s="42" t="s">
        <v>35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5">
      <c r="A23" s="2">
        <f>ZakladDPHSni*SazbaDPH1/100</f>
        <v>0</v>
      </c>
      <c r="B23" s="38" t="s">
        <v>13</v>
      </c>
      <c r="C23" s="62"/>
      <c r="D23" s="63"/>
      <c r="E23" s="67">
        <v>15</v>
      </c>
      <c r="F23" s="39" t="s">
        <v>0</v>
      </c>
      <c r="G23" s="194">
        <f>ZakladDPHSniVypocet</f>
        <v>0</v>
      </c>
      <c r="H23" s="195"/>
      <c r="I23" s="195"/>
      <c r="J23" s="40" t="str">
        <f t="shared" ref="J23:J28" si="0">Mena</f>
        <v>CZK</v>
      </c>
    </row>
    <row r="24" spans="1:10" ht="23.25" customHeight="1" x14ac:dyDescent="0.25">
      <c r="A24" s="2">
        <f>(A23-INT(A23))*100</f>
        <v>0</v>
      </c>
      <c r="B24" s="38" t="s">
        <v>14</v>
      </c>
      <c r="C24" s="62"/>
      <c r="D24" s="63"/>
      <c r="E24" s="67">
        <f>SazbaDPH1</f>
        <v>15</v>
      </c>
      <c r="F24" s="39" t="s">
        <v>0</v>
      </c>
      <c r="G24" s="192">
        <f>IF(A24&gt;50, ROUNDUP(A23, 0), ROUNDDOWN(A23, 0))</f>
        <v>0</v>
      </c>
      <c r="H24" s="193"/>
      <c r="I24" s="193"/>
      <c r="J24" s="40" t="str">
        <f t="shared" si="0"/>
        <v>CZK</v>
      </c>
    </row>
    <row r="25" spans="1:10" ht="23.25" customHeight="1" x14ac:dyDescent="0.25">
      <c r="A25" s="2">
        <f>ZakladDPHZakl*SazbaDPH2/100</f>
        <v>0</v>
      </c>
      <c r="B25" s="38" t="s">
        <v>15</v>
      </c>
      <c r="C25" s="62"/>
      <c r="D25" s="63"/>
      <c r="E25" s="67">
        <v>21</v>
      </c>
      <c r="F25" s="39" t="s">
        <v>0</v>
      </c>
      <c r="G25" s="194">
        <f>ZakladDPHZaklVypocet</f>
        <v>0</v>
      </c>
      <c r="H25" s="195"/>
      <c r="I25" s="195"/>
      <c r="J25" s="40" t="str">
        <f t="shared" si="0"/>
        <v>CZK</v>
      </c>
    </row>
    <row r="26" spans="1:10" ht="23.25" customHeight="1" x14ac:dyDescent="0.25">
      <c r="A26" s="2">
        <f>(A25-INT(A25))*100</f>
        <v>0</v>
      </c>
      <c r="B26" s="32" t="s">
        <v>16</v>
      </c>
      <c r="C26" s="68"/>
      <c r="D26" s="54"/>
      <c r="E26" s="69">
        <f>SazbaDPH2</f>
        <v>21</v>
      </c>
      <c r="F26" s="30" t="s">
        <v>0</v>
      </c>
      <c r="G26" s="222">
        <f>IF(A26&gt;50, ROUNDUP(A25, 0), ROUNDDOWN(A25, 0))</f>
        <v>0</v>
      </c>
      <c r="H26" s="223"/>
      <c r="I26" s="223"/>
      <c r="J26" s="37" t="str">
        <f t="shared" si="0"/>
        <v>CZK</v>
      </c>
    </row>
    <row r="27" spans="1:10" ht="23.25" customHeight="1" thickBot="1" x14ac:dyDescent="0.3">
      <c r="A27" s="2">
        <f>ZakladDPHSni+DPHSni+ZakladDPHZakl+DPHZakl</f>
        <v>0</v>
      </c>
      <c r="B27" s="31" t="s">
        <v>5</v>
      </c>
      <c r="C27" s="70"/>
      <c r="D27" s="71"/>
      <c r="E27" s="70"/>
      <c r="F27" s="16"/>
      <c r="G27" s="224">
        <f>CenaCelkem-(ZakladDPHSni+DPHSni+ZakladDPHZakl+DPHZakl)</f>
        <v>0</v>
      </c>
      <c r="H27" s="224"/>
      <c r="I27" s="224"/>
      <c r="J27" s="41" t="str">
        <f t="shared" si="0"/>
        <v>CZK</v>
      </c>
    </row>
    <row r="28" spans="1:10" ht="27.75" hidden="1" customHeight="1" thickBot="1" x14ac:dyDescent="0.3">
      <c r="A28" s="2"/>
      <c r="B28" s="113" t="s">
        <v>25</v>
      </c>
      <c r="C28" s="114"/>
      <c r="D28" s="114"/>
      <c r="E28" s="115"/>
      <c r="F28" s="116"/>
      <c r="G28" s="202">
        <f>ZakladDPHSniVypocet+ZakladDPHZaklVypocet</f>
        <v>0</v>
      </c>
      <c r="H28" s="202"/>
      <c r="I28" s="202"/>
      <c r="J28" s="117" t="str">
        <f t="shared" si="0"/>
        <v>CZK</v>
      </c>
    </row>
    <row r="29" spans="1:10" ht="27.75" customHeight="1" thickBot="1" x14ac:dyDescent="0.3">
      <c r="A29" s="2">
        <f>(A27-INT(A27))*100</f>
        <v>0</v>
      </c>
      <c r="B29" s="113" t="s">
        <v>37</v>
      </c>
      <c r="C29" s="118"/>
      <c r="D29" s="118"/>
      <c r="E29" s="118"/>
      <c r="F29" s="119"/>
      <c r="G29" s="201">
        <f>IF(A29&gt;50, ROUNDUP(A27, 0), ROUNDDOWN(A27, 0))</f>
        <v>0</v>
      </c>
      <c r="H29" s="201"/>
      <c r="I29" s="201"/>
      <c r="J29" s="120" t="s">
        <v>54</v>
      </c>
    </row>
    <row r="30" spans="1:10" ht="12.75" customHeight="1" x14ac:dyDescent="0.25">
      <c r="A30" s="2"/>
      <c r="B30" s="2"/>
      <c r="J30" s="9"/>
    </row>
    <row r="31" spans="1:10" ht="30" customHeight="1" x14ac:dyDescent="0.25">
      <c r="A31" s="2"/>
      <c r="B31" s="2"/>
      <c r="J31" s="9"/>
    </row>
    <row r="32" spans="1:10" ht="18.75" customHeight="1" x14ac:dyDescent="0.25">
      <c r="A32" s="2"/>
      <c r="B32" s="17"/>
      <c r="C32" s="72" t="s">
        <v>12</v>
      </c>
      <c r="D32" s="73"/>
      <c r="E32" s="73"/>
      <c r="F32" s="15" t="s">
        <v>11</v>
      </c>
      <c r="G32" s="26"/>
      <c r="H32" s="27"/>
      <c r="I32" s="26"/>
      <c r="J32" s="9"/>
    </row>
    <row r="33" spans="1:10" ht="47.25" customHeight="1" x14ac:dyDescent="0.25">
      <c r="A33" s="2"/>
      <c r="B33" s="2"/>
      <c r="J33" s="9"/>
    </row>
    <row r="34" spans="1:10" s="21" customFormat="1" ht="18.75" customHeight="1" x14ac:dyDescent="0.25">
      <c r="A34" s="20"/>
      <c r="B34" s="20"/>
      <c r="C34" s="74"/>
      <c r="D34" s="203" t="s">
        <v>49</v>
      </c>
      <c r="E34" s="204"/>
      <c r="G34" s="205"/>
      <c r="H34" s="206"/>
      <c r="I34" s="206"/>
      <c r="J34" s="25"/>
    </row>
    <row r="35" spans="1:10" ht="12.75" customHeight="1" x14ac:dyDescent="0.25">
      <c r="A35" s="2"/>
      <c r="B35" s="2"/>
      <c r="D35" s="191" t="s">
        <v>2</v>
      </c>
      <c r="E35" s="191"/>
      <c r="H35" s="10" t="s">
        <v>3</v>
      </c>
      <c r="J35" s="9"/>
    </row>
    <row r="36" spans="1:10" ht="13.5" customHeight="1" thickBot="1" x14ac:dyDescent="0.3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hidden="1" customHeight="1" x14ac:dyDescent="0.25">
      <c r="B37" s="90" t="s">
        <v>17</v>
      </c>
      <c r="C37" s="91"/>
      <c r="D37" s="91"/>
      <c r="E37" s="91"/>
      <c r="F37" s="92"/>
      <c r="G37" s="92"/>
      <c r="H37" s="92"/>
      <c r="I37" s="92"/>
      <c r="J37" s="93"/>
    </row>
    <row r="38" spans="1:10" ht="25.5" hidden="1" customHeight="1" x14ac:dyDescent="0.25">
      <c r="A38" s="89" t="s">
        <v>39</v>
      </c>
      <c r="B38" s="94" t="s">
        <v>18</v>
      </c>
      <c r="C38" s="95" t="s">
        <v>6</v>
      </c>
      <c r="D38" s="95"/>
      <c r="E38" s="95"/>
      <c r="F38" s="96" t="str">
        <f>B23</f>
        <v>Základ pro sníženou DPH</v>
      </c>
      <c r="G38" s="96" t="str">
        <f>B25</f>
        <v>Základ pro základní DPH</v>
      </c>
      <c r="H38" s="97" t="s">
        <v>19</v>
      </c>
      <c r="I38" s="97" t="s">
        <v>1</v>
      </c>
      <c r="J38" s="98" t="s">
        <v>0</v>
      </c>
    </row>
    <row r="39" spans="1:10" ht="25.5" hidden="1" customHeight="1" x14ac:dyDescent="0.25">
      <c r="A39" s="89">
        <v>1</v>
      </c>
      <c r="B39" s="99" t="s">
        <v>52</v>
      </c>
      <c r="C39" s="186"/>
      <c r="D39" s="186"/>
      <c r="E39" s="186"/>
      <c r="F39" s="100">
        <f>'SO02 D.1.4.3 Pol'!AE39</f>
        <v>0</v>
      </c>
      <c r="G39" s="101">
        <f>'SO02 D.1.4.3 Pol'!AF39</f>
        <v>0</v>
      </c>
      <c r="H39" s="102">
        <f>(F39*SazbaDPH1/100)+(G39*SazbaDPH2/100)</f>
        <v>0</v>
      </c>
      <c r="I39" s="102">
        <f>F39+G39+H39</f>
        <v>0</v>
      </c>
      <c r="J39" s="103" t="str">
        <f>IF(CenaCelkemVypocet=0,"",I39/CenaCelkemVypocet*100)</f>
        <v/>
      </c>
    </row>
    <row r="40" spans="1:10" ht="25.5" hidden="1" customHeight="1" x14ac:dyDescent="0.25">
      <c r="A40" s="89">
        <v>2</v>
      </c>
      <c r="B40" s="104" t="s">
        <v>45</v>
      </c>
      <c r="C40" s="187" t="s">
        <v>46</v>
      </c>
      <c r="D40" s="187"/>
      <c r="E40" s="187"/>
      <c r="F40" s="105">
        <f>'SO02 D.1.4.3 Pol'!AE39</f>
        <v>0</v>
      </c>
      <c r="G40" s="106">
        <f>'SO02 D.1.4.3 Pol'!AF39</f>
        <v>0</v>
      </c>
      <c r="H40" s="106">
        <f>(F40*SazbaDPH1/100)+(G40*SazbaDPH2/100)</f>
        <v>0</v>
      </c>
      <c r="I40" s="106">
        <f>F40+G40+H40</f>
        <v>0</v>
      </c>
      <c r="J40" s="107" t="str">
        <f>IF(CenaCelkemVypocet=0,"",I40/CenaCelkemVypocet*100)</f>
        <v/>
      </c>
    </row>
    <row r="41" spans="1:10" ht="25.5" hidden="1" customHeight="1" x14ac:dyDescent="0.25">
      <c r="A41" s="89">
        <v>3</v>
      </c>
      <c r="B41" s="108" t="s">
        <v>43</v>
      </c>
      <c r="C41" s="186" t="s">
        <v>44</v>
      </c>
      <c r="D41" s="186"/>
      <c r="E41" s="186"/>
      <c r="F41" s="109">
        <f>'SO02 D.1.4.3 Pol'!AE39</f>
        <v>0</v>
      </c>
      <c r="G41" s="102">
        <f>'SO02 D.1.4.3 Pol'!AF39</f>
        <v>0</v>
      </c>
      <c r="H41" s="102">
        <f>(F41*SazbaDPH1/100)+(G41*SazbaDPH2/100)</f>
        <v>0</v>
      </c>
      <c r="I41" s="102">
        <f>F41+G41+H41</f>
        <v>0</v>
      </c>
      <c r="J41" s="103" t="str">
        <f>IF(CenaCelkemVypocet=0,"",I41/CenaCelkemVypocet*100)</f>
        <v/>
      </c>
    </row>
    <row r="42" spans="1:10" ht="25.5" hidden="1" customHeight="1" x14ac:dyDescent="0.25">
      <c r="A42" s="89"/>
      <c r="B42" s="188" t="s">
        <v>53</v>
      </c>
      <c r="C42" s="189"/>
      <c r="D42" s="189"/>
      <c r="E42" s="190"/>
      <c r="F42" s="110">
        <f>SUMIF(A39:A41,"=1",F39:F41)</f>
        <v>0</v>
      </c>
      <c r="G42" s="111">
        <f>SUMIF(A39:A41,"=1",G39:G41)</f>
        <v>0</v>
      </c>
      <c r="H42" s="111">
        <f>SUMIF(A39:A41,"=1",H39:H41)</f>
        <v>0</v>
      </c>
      <c r="I42" s="111">
        <f>SUMIF(A39:A41,"=1",I39:I41)</f>
        <v>0</v>
      </c>
      <c r="J42" s="112">
        <f>SUMIF(A39:A41,"=1",J39:J41)</f>
        <v>0</v>
      </c>
    </row>
    <row r="46" spans="1:10" ht="15.6" x14ac:dyDescent="0.3">
      <c r="B46" s="121" t="s">
        <v>55</v>
      </c>
    </row>
    <row r="48" spans="1:10" ht="25.5" customHeight="1" x14ac:dyDescent="0.25">
      <c r="A48" s="123"/>
      <c r="B48" s="126" t="s">
        <v>18</v>
      </c>
      <c r="C48" s="126" t="s">
        <v>6</v>
      </c>
      <c r="D48" s="127"/>
      <c r="E48" s="127"/>
      <c r="F48" s="128" t="s">
        <v>56</v>
      </c>
      <c r="G48" s="128"/>
      <c r="H48" s="128"/>
      <c r="I48" s="128" t="s">
        <v>31</v>
      </c>
      <c r="J48" s="128" t="s">
        <v>0</v>
      </c>
    </row>
    <row r="49" spans="1:10" ht="36.75" customHeight="1" x14ac:dyDescent="0.25">
      <c r="A49" s="124"/>
      <c r="B49" s="129" t="s">
        <v>57</v>
      </c>
      <c r="C49" s="184" t="s">
        <v>58</v>
      </c>
      <c r="D49" s="185"/>
      <c r="E49" s="185"/>
      <c r="F49" s="135" t="s">
        <v>26</v>
      </c>
      <c r="G49" s="136"/>
      <c r="H49" s="136"/>
      <c r="I49" s="136">
        <f>'SO02 D.1.4.3 Pol'!G8</f>
        <v>0</v>
      </c>
      <c r="J49" s="133" t="str">
        <f>IF(I58=0,"",I49/I58*100)</f>
        <v/>
      </c>
    </row>
    <row r="50" spans="1:10" ht="36.75" customHeight="1" x14ac:dyDescent="0.25">
      <c r="A50" s="124"/>
      <c r="B50" s="129" t="s">
        <v>59</v>
      </c>
      <c r="C50" s="184" t="s">
        <v>60</v>
      </c>
      <c r="D50" s="185"/>
      <c r="E50" s="185"/>
      <c r="F50" s="135" t="s">
        <v>26</v>
      </c>
      <c r="G50" s="136"/>
      <c r="H50" s="136"/>
      <c r="I50" s="136">
        <f>'SO02 D.1.4.3 Pol'!G10</f>
        <v>0</v>
      </c>
      <c r="J50" s="133" t="str">
        <f>IF(I58=0,"",I50/I58*100)</f>
        <v/>
      </c>
    </row>
    <row r="51" spans="1:10" ht="36.75" customHeight="1" x14ac:dyDescent="0.25">
      <c r="A51" s="124"/>
      <c r="B51" s="129" t="s">
        <v>61</v>
      </c>
      <c r="C51" s="184" t="s">
        <v>62</v>
      </c>
      <c r="D51" s="185"/>
      <c r="E51" s="185"/>
      <c r="F51" s="135" t="s">
        <v>26</v>
      </c>
      <c r="G51" s="136"/>
      <c r="H51" s="136"/>
      <c r="I51" s="136">
        <f>'SO02 D.1.4.3 Pol'!G12</f>
        <v>0</v>
      </c>
      <c r="J51" s="133" t="str">
        <f>IF(I58=0,"",I51/I58*100)</f>
        <v/>
      </c>
    </row>
    <row r="52" spans="1:10" ht="36.75" customHeight="1" x14ac:dyDescent="0.25">
      <c r="A52" s="124"/>
      <c r="B52" s="129" t="s">
        <v>63</v>
      </c>
      <c r="C52" s="184" t="s">
        <v>64</v>
      </c>
      <c r="D52" s="185"/>
      <c r="E52" s="185"/>
      <c r="F52" s="135" t="s">
        <v>26</v>
      </c>
      <c r="G52" s="136"/>
      <c r="H52" s="136"/>
      <c r="I52" s="136">
        <f>'SO02 D.1.4.3 Pol'!G16</f>
        <v>0</v>
      </c>
      <c r="J52" s="133" t="str">
        <f>IF(I58=0,"",I52/I58*100)</f>
        <v/>
      </c>
    </row>
    <row r="53" spans="1:10" ht="36.75" customHeight="1" x14ac:dyDescent="0.25">
      <c r="A53" s="124"/>
      <c r="B53" s="129" t="s">
        <v>65</v>
      </c>
      <c r="C53" s="184" t="s">
        <v>66</v>
      </c>
      <c r="D53" s="185"/>
      <c r="E53" s="185"/>
      <c r="F53" s="135" t="s">
        <v>26</v>
      </c>
      <c r="G53" s="136"/>
      <c r="H53" s="136"/>
      <c r="I53" s="136">
        <f>'SO02 D.1.4.3 Pol'!G19</f>
        <v>0</v>
      </c>
      <c r="J53" s="133" t="str">
        <f>IF(I58=0,"",I53/I58*100)</f>
        <v/>
      </c>
    </row>
    <row r="54" spans="1:10" ht="36.75" customHeight="1" x14ac:dyDescent="0.25">
      <c r="A54" s="124"/>
      <c r="B54" s="129" t="s">
        <v>67</v>
      </c>
      <c r="C54" s="184" t="s">
        <v>68</v>
      </c>
      <c r="D54" s="185"/>
      <c r="E54" s="185"/>
      <c r="F54" s="135" t="s">
        <v>26</v>
      </c>
      <c r="G54" s="136"/>
      <c r="H54" s="136"/>
      <c r="I54" s="136">
        <f>'SO02 D.1.4.3 Pol'!G22</f>
        <v>0</v>
      </c>
      <c r="J54" s="133" t="str">
        <f>IF(I58=0,"",I54/I58*100)</f>
        <v/>
      </c>
    </row>
    <row r="55" spans="1:10" ht="36.75" customHeight="1" x14ac:dyDescent="0.25">
      <c r="A55" s="124"/>
      <c r="B55" s="129" t="s">
        <v>69</v>
      </c>
      <c r="C55" s="184" t="s">
        <v>70</v>
      </c>
      <c r="D55" s="185"/>
      <c r="E55" s="185"/>
      <c r="F55" s="135" t="s">
        <v>26</v>
      </c>
      <c r="G55" s="136"/>
      <c r="H55" s="136"/>
      <c r="I55" s="136">
        <f>'SO02 D.1.4.3 Pol'!G24</f>
        <v>0</v>
      </c>
      <c r="J55" s="133" t="str">
        <f>IF(I58=0,"",I55/I58*100)</f>
        <v/>
      </c>
    </row>
    <row r="56" spans="1:10" ht="36.75" customHeight="1" x14ac:dyDescent="0.25">
      <c r="A56" s="124"/>
      <c r="B56" s="129" t="s">
        <v>71</v>
      </c>
      <c r="C56" s="184" t="s">
        <v>72</v>
      </c>
      <c r="D56" s="185"/>
      <c r="E56" s="185"/>
      <c r="F56" s="135" t="s">
        <v>26</v>
      </c>
      <c r="G56" s="136"/>
      <c r="H56" s="136"/>
      <c r="I56" s="136">
        <f>'SO02 D.1.4.3 Pol'!G26</f>
        <v>0</v>
      </c>
      <c r="J56" s="133" t="str">
        <f>IF(I58=0,"",I56/I58*100)</f>
        <v/>
      </c>
    </row>
    <row r="57" spans="1:10" ht="36.75" customHeight="1" x14ac:dyDescent="0.25">
      <c r="A57" s="124"/>
      <c r="B57" s="129" t="s">
        <v>73</v>
      </c>
      <c r="C57" s="184" t="s">
        <v>29</v>
      </c>
      <c r="D57" s="185"/>
      <c r="E57" s="185"/>
      <c r="F57" s="135" t="s">
        <v>73</v>
      </c>
      <c r="G57" s="136"/>
      <c r="H57" s="136"/>
      <c r="I57" s="136">
        <f>'SO02 D.1.4.3 Pol'!G34</f>
        <v>0</v>
      </c>
      <c r="J57" s="133" t="str">
        <f>IF(I58=0,"",I57/I58*100)</f>
        <v/>
      </c>
    </row>
    <row r="58" spans="1:10" ht="25.5" customHeight="1" x14ac:dyDescent="0.25">
      <c r="A58" s="125"/>
      <c r="B58" s="130" t="s">
        <v>1</v>
      </c>
      <c r="C58" s="131"/>
      <c r="D58" s="132"/>
      <c r="E58" s="132"/>
      <c r="F58" s="137"/>
      <c r="G58" s="138"/>
      <c r="H58" s="138"/>
      <c r="I58" s="138">
        <f>SUM(I49:I57)</f>
        <v>0</v>
      </c>
      <c r="J58" s="134">
        <f>SUM(J49:J57)</f>
        <v>0</v>
      </c>
    </row>
    <row r="59" spans="1:10" x14ac:dyDescent="0.25">
      <c r="F59" s="87"/>
      <c r="G59" s="87"/>
      <c r="H59" s="87"/>
      <c r="I59" s="87"/>
      <c r="J59" s="88"/>
    </row>
    <row r="60" spans="1:10" x14ac:dyDescent="0.25">
      <c r="F60" s="87"/>
      <c r="G60" s="87"/>
      <c r="H60" s="87"/>
      <c r="I60" s="87"/>
      <c r="J60" s="88"/>
    </row>
    <row r="61" spans="1:10" x14ac:dyDescent="0.25">
      <c r="F61" s="87"/>
      <c r="G61" s="87"/>
      <c r="H61" s="87"/>
      <c r="I61" s="87"/>
      <c r="J61" s="88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4"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C39:E39"/>
    <mergeCell ref="C40:E40"/>
    <mergeCell ref="C41:E41"/>
    <mergeCell ref="B42:E42"/>
    <mergeCell ref="C49:E49"/>
    <mergeCell ref="C55:E55"/>
    <mergeCell ref="C56:E56"/>
    <mergeCell ref="C57:E57"/>
    <mergeCell ref="C50:E50"/>
    <mergeCell ref="C51:E51"/>
    <mergeCell ref="C52:E52"/>
    <mergeCell ref="C53:E53"/>
    <mergeCell ref="C54:E54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09375" defaultRowHeight="13.2" x14ac:dyDescent="0.25"/>
  <cols>
    <col min="1" max="1" width="4.33203125" style="3" customWidth="1"/>
    <col min="2" max="2" width="14.44140625" style="3" customWidth="1"/>
    <col min="3" max="3" width="38.33203125" style="7" customWidth="1"/>
    <col min="4" max="4" width="4.5546875" style="3" customWidth="1"/>
    <col min="5" max="5" width="10.5546875" style="3" customWidth="1"/>
    <col min="6" max="6" width="9.88671875" style="3" customWidth="1"/>
    <col min="7" max="7" width="12.6640625" style="3" customWidth="1"/>
    <col min="8" max="16384" width="9.109375" style="3"/>
  </cols>
  <sheetData>
    <row r="1" spans="1:7" ht="15.6" x14ac:dyDescent="0.25">
      <c r="A1" s="236" t="s">
        <v>7</v>
      </c>
      <c r="B1" s="236"/>
      <c r="C1" s="237"/>
      <c r="D1" s="236"/>
      <c r="E1" s="236"/>
      <c r="F1" s="236"/>
      <c r="G1" s="236"/>
    </row>
    <row r="2" spans="1:7" ht="24.9" customHeight="1" x14ac:dyDescent="0.25">
      <c r="A2" s="50" t="s">
        <v>8</v>
      </c>
      <c r="B2" s="49"/>
      <c r="C2" s="238"/>
      <c r="D2" s="238"/>
      <c r="E2" s="238"/>
      <c r="F2" s="238"/>
      <c r="G2" s="239"/>
    </row>
    <row r="3" spans="1:7" ht="24.9" customHeight="1" x14ac:dyDescent="0.25">
      <c r="A3" s="50" t="s">
        <v>9</v>
      </c>
      <c r="B3" s="49"/>
      <c r="C3" s="238"/>
      <c r="D3" s="238"/>
      <c r="E3" s="238"/>
      <c r="F3" s="238"/>
      <c r="G3" s="239"/>
    </row>
    <row r="4" spans="1:7" ht="24.9" customHeight="1" x14ac:dyDescent="0.25">
      <c r="A4" s="50" t="s">
        <v>10</v>
      </c>
      <c r="B4" s="49"/>
      <c r="C4" s="238"/>
      <c r="D4" s="238"/>
      <c r="E4" s="238"/>
      <c r="F4" s="238"/>
      <c r="G4" s="239"/>
    </row>
    <row r="5" spans="1:7" x14ac:dyDescent="0.25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BH5000"/>
  <sheetViews>
    <sheetView tabSelected="1" workbookViewId="0">
      <pane ySplit="7" topLeftCell="A14" activePane="bottomLeft" state="frozen"/>
      <selection pane="bottomLeft" activeCell="C17" sqref="C17"/>
    </sheetView>
  </sheetViews>
  <sheetFormatPr defaultRowHeight="13.2" outlineLevelRow="1" x14ac:dyDescent="0.25"/>
  <cols>
    <col min="1" max="1" width="3.44140625" customWidth="1"/>
    <col min="2" max="2" width="12.5546875" style="122" customWidth="1"/>
    <col min="3" max="3" width="38.33203125" style="122" customWidth="1"/>
    <col min="4" max="4" width="4.88671875" customWidth="1"/>
    <col min="5" max="5" width="10.5546875" customWidth="1"/>
    <col min="6" max="6" width="9.88671875" customWidth="1"/>
    <col min="7" max="7" width="12.664062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240" t="s">
        <v>7</v>
      </c>
      <c r="B1" s="240"/>
      <c r="C1" s="240"/>
      <c r="D1" s="240"/>
      <c r="E1" s="240"/>
      <c r="F1" s="240"/>
      <c r="G1" s="240"/>
      <c r="AG1" t="s">
        <v>75</v>
      </c>
    </row>
    <row r="2" spans="1:60" ht="24.9" customHeight="1" x14ac:dyDescent="0.25">
      <c r="A2" s="140" t="s">
        <v>8</v>
      </c>
      <c r="B2" s="49" t="s">
        <v>50</v>
      </c>
      <c r="C2" s="241" t="s">
        <v>51</v>
      </c>
      <c r="D2" s="242"/>
      <c r="E2" s="242"/>
      <c r="F2" s="242"/>
      <c r="G2" s="243"/>
      <c r="AG2" t="s">
        <v>76</v>
      </c>
    </row>
    <row r="3" spans="1:60" ht="24.9" customHeight="1" x14ac:dyDescent="0.25">
      <c r="A3" s="140" t="s">
        <v>9</v>
      </c>
      <c r="B3" s="49" t="s">
        <v>45</v>
      </c>
      <c r="C3" s="241" t="s">
        <v>46</v>
      </c>
      <c r="D3" s="242"/>
      <c r="E3" s="242"/>
      <c r="F3" s="242"/>
      <c r="G3" s="243"/>
      <c r="AC3" s="122" t="s">
        <v>76</v>
      </c>
      <c r="AG3" t="s">
        <v>77</v>
      </c>
    </row>
    <row r="4" spans="1:60" ht="24.9" customHeight="1" x14ac:dyDescent="0.25">
      <c r="A4" s="141" t="s">
        <v>10</v>
      </c>
      <c r="B4" s="142" t="s">
        <v>43</v>
      </c>
      <c r="C4" s="244" t="s">
        <v>44</v>
      </c>
      <c r="D4" s="245"/>
      <c r="E4" s="245"/>
      <c r="F4" s="245"/>
      <c r="G4" s="246"/>
      <c r="AG4" t="s">
        <v>78</v>
      </c>
    </row>
    <row r="5" spans="1:60" x14ac:dyDescent="0.25">
      <c r="D5" s="10"/>
    </row>
    <row r="6" spans="1:60" ht="39.6" x14ac:dyDescent="0.25">
      <c r="A6" s="144" t="s">
        <v>79</v>
      </c>
      <c r="B6" s="146" t="s">
        <v>80</v>
      </c>
      <c r="C6" s="146" t="s">
        <v>81</v>
      </c>
      <c r="D6" s="145" t="s">
        <v>82</v>
      </c>
      <c r="E6" s="144" t="s">
        <v>83</v>
      </c>
      <c r="F6" s="143" t="s">
        <v>84</v>
      </c>
      <c r="G6" s="144" t="s">
        <v>31</v>
      </c>
      <c r="H6" s="147" t="s">
        <v>32</v>
      </c>
      <c r="I6" s="147" t="s">
        <v>85</v>
      </c>
      <c r="J6" s="147" t="s">
        <v>33</v>
      </c>
      <c r="K6" s="147" t="s">
        <v>86</v>
      </c>
      <c r="L6" s="147" t="s">
        <v>87</v>
      </c>
      <c r="M6" s="147" t="s">
        <v>88</v>
      </c>
      <c r="N6" s="147" t="s">
        <v>89</v>
      </c>
      <c r="O6" s="147" t="s">
        <v>90</v>
      </c>
      <c r="P6" s="147" t="s">
        <v>91</v>
      </c>
      <c r="Q6" s="147" t="s">
        <v>92</v>
      </c>
      <c r="R6" s="147" t="s">
        <v>93</v>
      </c>
      <c r="S6" s="147" t="s">
        <v>94</v>
      </c>
      <c r="T6" s="147" t="s">
        <v>95</v>
      </c>
      <c r="U6" s="147" t="s">
        <v>96</v>
      </c>
      <c r="V6" s="147" t="s">
        <v>97</v>
      </c>
      <c r="W6" s="147" t="s">
        <v>98</v>
      </c>
      <c r="X6" s="147" t="s">
        <v>99</v>
      </c>
    </row>
    <row r="7" spans="1:60" hidden="1" x14ac:dyDescent="0.25">
      <c r="A7" s="3"/>
      <c r="B7" s="4"/>
      <c r="C7" s="4"/>
      <c r="D7" s="6"/>
      <c r="E7" s="149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  <c r="W7" s="150"/>
      <c r="X7" s="150"/>
    </row>
    <row r="8" spans="1:60" x14ac:dyDescent="0.25">
      <c r="A8" s="158" t="s">
        <v>100</v>
      </c>
      <c r="B8" s="159" t="s">
        <v>57</v>
      </c>
      <c r="C8" s="177" t="s">
        <v>58</v>
      </c>
      <c r="D8" s="160"/>
      <c r="E8" s="161"/>
      <c r="F8" s="162"/>
      <c r="G8" s="163">
        <f>SUMIF(AG9:AG9,"&lt;&gt;NOR",G9:G9)</f>
        <v>0</v>
      </c>
      <c r="H8" s="157"/>
      <c r="I8" s="157">
        <f>SUM(I9:I9)</f>
        <v>0</v>
      </c>
      <c r="J8" s="157"/>
      <c r="K8" s="157">
        <f>SUM(K9:K9)</f>
        <v>0</v>
      </c>
      <c r="L8" s="157"/>
      <c r="M8" s="157">
        <f>SUM(M9:M9)</f>
        <v>0</v>
      </c>
      <c r="N8" s="157"/>
      <c r="O8" s="157">
        <f>SUM(O9:O9)</f>
        <v>0</v>
      </c>
      <c r="P8" s="157"/>
      <c r="Q8" s="157">
        <f>SUM(Q9:Q9)</f>
        <v>0</v>
      </c>
      <c r="R8" s="157"/>
      <c r="S8" s="157"/>
      <c r="T8" s="157"/>
      <c r="U8" s="157"/>
      <c r="V8" s="157">
        <f>SUM(V9:V9)</f>
        <v>0</v>
      </c>
      <c r="W8" s="157"/>
      <c r="X8" s="157"/>
      <c r="AG8" t="s">
        <v>101</v>
      </c>
    </row>
    <row r="9" spans="1:60" ht="20.399999999999999" outlineLevel="1" x14ac:dyDescent="0.25">
      <c r="A9" s="170">
        <v>1</v>
      </c>
      <c r="B9" s="171" t="s">
        <v>102</v>
      </c>
      <c r="C9" s="178" t="s">
        <v>103</v>
      </c>
      <c r="D9" s="172" t="s">
        <v>104</v>
      </c>
      <c r="E9" s="173">
        <v>1</v>
      </c>
      <c r="F9" s="174"/>
      <c r="G9" s="175">
        <f>ROUND(E9*F9,2)</f>
        <v>0</v>
      </c>
      <c r="H9" s="156"/>
      <c r="I9" s="155">
        <f>ROUND(E9*H9,2)</f>
        <v>0</v>
      </c>
      <c r="J9" s="156"/>
      <c r="K9" s="155">
        <f>ROUND(E9*J9,2)</f>
        <v>0</v>
      </c>
      <c r="L9" s="155">
        <v>21</v>
      </c>
      <c r="M9" s="155">
        <f>G9*(1+L9/100)</f>
        <v>0</v>
      </c>
      <c r="N9" s="155">
        <v>0</v>
      </c>
      <c r="O9" s="155">
        <f>ROUND(E9*N9,2)</f>
        <v>0</v>
      </c>
      <c r="P9" s="155">
        <v>0</v>
      </c>
      <c r="Q9" s="155">
        <f>ROUND(E9*P9,2)</f>
        <v>0</v>
      </c>
      <c r="R9" s="155"/>
      <c r="S9" s="155" t="s">
        <v>105</v>
      </c>
      <c r="T9" s="155" t="s">
        <v>106</v>
      </c>
      <c r="U9" s="155">
        <v>0</v>
      </c>
      <c r="V9" s="155">
        <f>ROUND(E9*U9,2)</f>
        <v>0</v>
      </c>
      <c r="W9" s="155"/>
      <c r="X9" s="155" t="s">
        <v>107</v>
      </c>
      <c r="Y9" s="148"/>
      <c r="Z9" s="148"/>
      <c r="AA9" s="148"/>
      <c r="AB9" s="148"/>
      <c r="AC9" s="148"/>
      <c r="AD9" s="148"/>
      <c r="AE9" s="148"/>
      <c r="AF9" s="148"/>
      <c r="AG9" s="148" t="s">
        <v>108</v>
      </c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</row>
    <row r="10" spans="1:60" x14ac:dyDescent="0.25">
      <c r="A10" s="158" t="s">
        <v>100</v>
      </c>
      <c r="B10" s="159" t="s">
        <v>59</v>
      </c>
      <c r="C10" s="177" t="s">
        <v>60</v>
      </c>
      <c r="D10" s="160"/>
      <c r="E10" s="161"/>
      <c r="F10" s="162"/>
      <c r="G10" s="163">
        <f>SUMIF(AG11:AG11,"&lt;&gt;NOR",G11:G11)</f>
        <v>0</v>
      </c>
      <c r="H10" s="157"/>
      <c r="I10" s="157">
        <f>SUM(I11:I11)</f>
        <v>0</v>
      </c>
      <c r="J10" s="157"/>
      <c r="K10" s="157">
        <f>SUM(K11:K11)</f>
        <v>0</v>
      </c>
      <c r="L10" s="157"/>
      <c r="M10" s="157">
        <f>SUM(M11:M11)</f>
        <v>0</v>
      </c>
      <c r="N10" s="157"/>
      <c r="O10" s="157">
        <f>SUM(O11:O11)</f>
        <v>0</v>
      </c>
      <c r="P10" s="157"/>
      <c r="Q10" s="157">
        <f>SUM(Q11:Q11)</f>
        <v>0</v>
      </c>
      <c r="R10" s="157"/>
      <c r="S10" s="157"/>
      <c r="T10" s="157"/>
      <c r="U10" s="157"/>
      <c r="V10" s="157">
        <f>SUM(V11:V11)</f>
        <v>0</v>
      </c>
      <c r="W10" s="157"/>
      <c r="X10" s="157"/>
      <c r="AG10" t="s">
        <v>101</v>
      </c>
    </row>
    <row r="11" spans="1:60" ht="20.399999999999999" outlineLevel="1" x14ac:dyDescent="0.25">
      <c r="A11" s="170">
        <v>2</v>
      </c>
      <c r="B11" s="171" t="s">
        <v>109</v>
      </c>
      <c r="C11" s="178" t="s">
        <v>110</v>
      </c>
      <c r="D11" s="172" t="s">
        <v>104</v>
      </c>
      <c r="E11" s="173">
        <v>1</v>
      </c>
      <c r="F11" s="174"/>
      <c r="G11" s="175">
        <f>ROUND(E11*F11,2)</f>
        <v>0</v>
      </c>
      <c r="H11" s="156"/>
      <c r="I11" s="155">
        <f>ROUND(E11*H11,2)</f>
        <v>0</v>
      </c>
      <c r="J11" s="156"/>
      <c r="K11" s="155">
        <f>ROUND(E11*J11,2)</f>
        <v>0</v>
      </c>
      <c r="L11" s="155">
        <v>21</v>
      </c>
      <c r="M11" s="155">
        <f>G11*(1+L11/100)</f>
        <v>0</v>
      </c>
      <c r="N11" s="155">
        <v>0</v>
      </c>
      <c r="O11" s="155">
        <f>ROUND(E11*N11,2)</f>
        <v>0</v>
      </c>
      <c r="P11" s="155">
        <v>0</v>
      </c>
      <c r="Q11" s="155">
        <f>ROUND(E11*P11,2)</f>
        <v>0</v>
      </c>
      <c r="R11" s="155"/>
      <c r="S11" s="155" t="s">
        <v>105</v>
      </c>
      <c r="T11" s="155" t="s">
        <v>106</v>
      </c>
      <c r="U11" s="155">
        <v>0</v>
      </c>
      <c r="V11" s="155">
        <f>ROUND(E11*U11,2)</f>
        <v>0</v>
      </c>
      <c r="W11" s="155"/>
      <c r="X11" s="155" t="s">
        <v>107</v>
      </c>
      <c r="Y11" s="148"/>
      <c r="Z11" s="148"/>
      <c r="AA11" s="148"/>
      <c r="AB11" s="148"/>
      <c r="AC11" s="148"/>
      <c r="AD11" s="148"/>
      <c r="AE11" s="148"/>
      <c r="AF11" s="148"/>
      <c r="AG11" s="148" t="s">
        <v>108</v>
      </c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</row>
    <row r="12" spans="1:60" x14ac:dyDescent="0.25">
      <c r="A12" s="158" t="s">
        <v>100</v>
      </c>
      <c r="B12" s="159" t="s">
        <v>61</v>
      </c>
      <c r="C12" s="177" t="s">
        <v>62</v>
      </c>
      <c r="D12" s="160"/>
      <c r="E12" s="161"/>
      <c r="F12" s="162"/>
      <c r="G12" s="163">
        <f>SUMIF(AG13:AG15,"&lt;&gt;NOR",G13:G15)</f>
        <v>0</v>
      </c>
      <c r="H12" s="157"/>
      <c r="I12" s="157">
        <f>SUM(I13:I15)</f>
        <v>0</v>
      </c>
      <c r="J12" s="157"/>
      <c r="K12" s="157">
        <f>SUM(K13:K15)</f>
        <v>0</v>
      </c>
      <c r="L12" s="157"/>
      <c r="M12" s="157">
        <f>SUM(M13:M15)</f>
        <v>0</v>
      </c>
      <c r="N12" s="157"/>
      <c r="O12" s="157">
        <f>SUM(O13:O15)</f>
        <v>0</v>
      </c>
      <c r="P12" s="157"/>
      <c r="Q12" s="157">
        <f>SUM(Q13:Q15)</f>
        <v>0</v>
      </c>
      <c r="R12" s="157"/>
      <c r="S12" s="157"/>
      <c r="T12" s="157"/>
      <c r="U12" s="157"/>
      <c r="V12" s="157">
        <f>SUM(V13:V15)</f>
        <v>0</v>
      </c>
      <c r="W12" s="157"/>
      <c r="X12" s="157"/>
      <c r="AG12" t="s">
        <v>101</v>
      </c>
    </row>
    <row r="13" spans="1:60" outlineLevel="1" x14ac:dyDescent="0.25">
      <c r="A13" s="170">
        <v>3</v>
      </c>
      <c r="B13" s="171" t="s">
        <v>111</v>
      </c>
      <c r="C13" s="178" t="s">
        <v>112</v>
      </c>
      <c r="D13" s="172" t="s">
        <v>104</v>
      </c>
      <c r="E13" s="173">
        <v>1</v>
      </c>
      <c r="F13" s="174"/>
      <c r="G13" s="175">
        <f>ROUND(E13*F13,2)</f>
        <v>0</v>
      </c>
      <c r="H13" s="156"/>
      <c r="I13" s="155">
        <f>ROUND(E13*H13,2)</f>
        <v>0</v>
      </c>
      <c r="J13" s="156"/>
      <c r="K13" s="155">
        <f>ROUND(E13*J13,2)</f>
        <v>0</v>
      </c>
      <c r="L13" s="155">
        <v>21</v>
      </c>
      <c r="M13" s="155">
        <f>G13*(1+L13/100)</f>
        <v>0</v>
      </c>
      <c r="N13" s="155">
        <v>0</v>
      </c>
      <c r="O13" s="155">
        <f>ROUND(E13*N13,2)</f>
        <v>0</v>
      </c>
      <c r="P13" s="155">
        <v>0</v>
      </c>
      <c r="Q13" s="155">
        <f>ROUND(E13*P13,2)</f>
        <v>0</v>
      </c>
      <c r="R13" s="155"/>
      <c r="S13" s="155" t="s">
        <v>105</v>
      </c>
      <c r="T13" s="155" t="s">
        <v>106</v>
      </c>
      <c r="U13" s="155">
        <v>0</v>
      </c>
      <c r="V13" s="155">
        <f>ROUND(E13*U13,2)</f>
        <v>0</v>
      </c>
      <c r="W13" s="155"/>
      <c r="X13" s="155" t="s">
        <v>107</v>
      </c>
      <c r="Y13" s="148"/>
      <c r="Z13" s="148"/>
      <c r="AA13" s="148"/>
      <c r="AB13" s="148"/>
      <c r="AC13" s="148"/>
      <c r="AD13" s="148"/>
      <c r="AE13" s="148"/>
      <c r="AF13" s="148"/>
      <c r="AG13" s="148" t="s">
        <v>108</v>
      </c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</row>
    <row r="14" spans="1:60" outlineLevel="1" x14ac:dyDescent="0.25">
      <c r="A14" s="170">
        <v>4</v>
      </c>
      <c r="B14" s="171" t="s">
        <v>113</v>
      </c>
      <c r="C14" s="178" t="s">
        <v>114</v>
      </c>
      <c r="D14" s="172" t="s">
        <v>104</v>
      </c>
      <c r="E14" s="173">
        <v>1</v>
      </c>
      <c r="F14" s="174"/>
      <c r="G14" s="175">
        <f>ROUND(E14*F14,2)</f>
        <v>0</v>
      </c>
      <c r="H14" s="156"/>
      <c r="I14" s="155">
        <f>ROUND(E14*H14,2)</f>
        <v>0</v>
      </c>
      <c r="J14" s="156"/>
      <c r="K14" s="155">
        <f>ROUND(E14*J14,2)</f>
        <v>0</v>
      </c>
      <c r="L14" s="155">
        <v>21</v>
      </c>
      <c r="M14" s="155">
        <f>G14*(1+L14/100)</f>
        <v>0</v>
      </c>
      <c r="N14" s="155">
        <v>0</v>
      </c>
      <c r="O14" s="155">
        <f>ROUND(E14*N14,2)</f>
        <v>0</v>
      </c>
      <c r="P14" s="155">
        <v>0</v>
      </c>
      <c r="Q14" s="155">
        <f>ROUND(E14*P14,2)</f>
        <v>0</v>
      </c>
      <c r="R14" s="155"/>
      <c r="S14" s="155" t="s">
        <v>105</v>
      </c>
      <c r="T14" s="155" t="s">
        <v>106</v>
      </c>
      <c r="U14" s="155">
        <v>0</v>
      </c>
      <c r="V14" s="155">
        <f>ROUND(E14*U14,2)</f>
        <v>0</v>
      </c>
      <c r="W14" s="155"/>
      <c r="X14" s="155" t="s">
        <v>107</v>
      </c>
      <c r="Y14" s="148"/>
      <c r="Z14" s="148"/>
      <c r="AA14" s="148"/>
      <c r="AB14" s="148"/>
      <c r="AC14" s="148"/>
      <c r="AD14" s="148"/>
      <c r="AE14" s="148"/>
      <c r="AF14" s="148"/>
      <c r="AG14" s="148" t="s">
        <v>108</v>
      </c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</row>
    <row r="15" spans="1:60" outlineLevel="1" x14ac:dyDescent="0.25">
      <c r="A15" s="170">
        <v>5</v>
      </c>
      <c r="B15" s="171" t="s">
        <v>115</v>
      </c>
      <c r="C15" s="178" t="s">
        <v>116</v>
      </c>
      <c r="D15" s="172" t="s">
        <v>104</v>
      </c>
      <c r="E15" s="173">
        <v>2</v>
      </c>
      <c r="F15" s="174"/>
      <c r="G15" s="175">
        <f>ROUND(E15*F15,2)</f>
        <v>0</v>
      </c>
      <c r="H15" s="156"/>
      <c r="I15" s="155">
        <f>ROUND(E15*H15,2)</f>
        <v>0</v>
      </c>
      <c r="J15" s="156"/>
      <c r="K15" s="155">
        <f>ROUND(E15*J15,2)</f>
        <v>0</v>
      </c>
      <c r="L15" s="155">
        <v>21</v>
      </c>
      <c r="M15" s="155">
        <f>G15*(1+L15/100)</f>
        <v>0</v>
      </c>
      <c r="N15" s="155">
        <v>0</v>
      </c>
      <c r="O15" s="155">
        <f>ROUND(E15*N15,2)</f>
        <v>0</v>
      </c>
      <c r="P15" s="155">
        <v>0</v>
      </c>
      <c r="Q15" s="155">
        <f>ROUND(E15*P15,2)</f>
        <v>0</v>
      </c>
      <c r="R15" s="155"/>
      <c r="S15" s="155" t="s">
        <v>105</v>
      </c>
      <c r="T15" s="155" t="s">
        <v>106</v>
      </c>
      <c r="U15" s="155">
        <v>0</v>
      </c>
      <c r="V15" s="155">
        <f>ROUND(E15*U15,2)</f>
        <v>0</v>
      </c>
      <c r="W15" s="155"/>
      <c r="X15" s="155" t="s">
        <v>107</v>
      </c>
      <c r="Y15" s="148"/>
      <c r="Z15" s="148"/>
      <c r="AA15" s="148"/>
      <c r="AB15" s="148"/>
      <c r="AC15" s="148"/>
      <c r="AD15" s="148"/>
      <c r="AE15" s="148"/>
      <c r="AF15" s="148"/>
      <c r="AG15" s="148" t="s">
        <v>108</v>
      </c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</row>
    <row r="16" spans="1:60" x14ac:dyDescent="0.25">
      <c r="A16" s="158" t="s">
        <v>100</v>
      </c>
      <c r="B16" s="159" t="s">
        <v>63</v>
      </c>
      <c r="C16" s="177" t="s">
        <v>64</v>
      </c>
      <c r="D16" s="160"/>
      <c r="E16" s="161"/>
      <c r="F16" s="162"/>
      <c r="G16" s="163">
        <f>SUMIF(AG17:AG18,"&lt;&gt;NOR",G17:G18)</f>
        <v>0</v>
      </c>
      <c r="H16" s="157"/>
      <c r="I16" s="157">
        <f>SUM(I17:I18)</f>
        <v>0</v>
      </c>
      <c r="J16" s="157"/>
      <c r="K16" s="157">
        <f>SUM(K17:K18)</f>
        <v>0</v>
      </c>
      <c r="L16" s="157"/>
      <c r="M16" s="157">
        <f>SUM(M17:M18)</f>
        <v>0</v>
      </c>
      <c r="N16" s="157"/>
      <c r="O16" s="157">
        <f>SUM(O17:O18)</f>
        <v>0</v>
      </c>
      <c r="P16" s="157"/>
      <c r="Q16" s="157">
        <f>SUM(Q17:Q18)</f>
        <v>0</v>
      </c>
      <c r="R16" s="157"/>
      <c r="S16" s="157"/>
      <c r="T16" s="157"/>
      <c r="U16" s="157"/>
      <c r="V16" s="157">
        <f>SUM(V17:V18)</f>
        <v>0</v>
      </c>
      <c r="W16" s="157"/>
      <c r="X16" s="157"/>
      <c r="AG16" t="s">
        <v>101</v>
      </c>
    </row>
    <row r="17" spans="1:60" ht="51" outlineLevel="1" x14ac:dyDescent="0.25">
      <c r="A17" s="170">
        <v>6</v>
      </c>
      <c r="B17" s="171" t="s">
        <v>117</v>
      </c>
      <c r="C17" s="178" t="s">
        <v>160</v>
      </c>
      <c r="D17" s="172" t="s">
        <v>104</v>
      </c>
      <c r="E17" s="173">
        <v>1</v>
      </c>
      <c r="F17" s="174"/>
      <c r="G17" s="175">
        <f>ROUND(E17*F17,2)</f>
        <v>0</v>
      </c>
      <c r="H17" s="156"/>
      <c r="I17" s="155">
        <f>ROUND(E17*H17,2)</f>
        <v>0</v>
      </c>
      <c r="J17" s="156"/>
      <c r="K17" s="155">
        <f>ROUND(E17*J17,2)</f>
        <v>0</v>
      </c>
      <c r="L17" s="155">
        <v>21</v>
      </c>
      <c r="M17" s="155">
        <f>G17*(1+L17/100)</f>
        <v>0</v>
      </c>
      <c r="N17" s="155">
        <v>0</v>
      </c>
      <c r="O17" s="155">
        <f>ROUND(E17*N17,2)</f>
        <v>0</v>
      </c>
      <c r="P17" s="155">
        <v>0</v>
      </c>
      <c r="Q17" s="155">
        <f>ROUND(E17*P17,2)</f>
        <v>0</v>
      </c>
      <c r="R17" s="155"/>
      <c r="S17" s="155" t="s">
        <v>105</v>
      </c>
      <c r="T17" s="155" t="s">
        <v>106</v>
      </c>
      <c r="U17" s="155">
        <v>0</v>
      </c>
      <c r="V17" s="155">
        <f>ROUND(E17*U17,2)</f>
        <v>0</v>
      </c>
      <c r="W17" s="155"/>
      <c r="X17" s="155" t="s">
        <v>107</v>
      </c>
      <c r="Y17" s="148"/>
      <c r="Z17" s="148"/>
      <c r="AA17" s="148"/>
      <c r="AB17" s="148"/>
      <c r="AC17" s="148"/>
      <c r="AD17" s="148"/>
      <c r="AE17" s="148"/>
      <c r="AF17" s="148"/>
      <c r="AG17" s="148" t="s">
        <v>108</v>
      </c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</row>
    <row r="18" spans="1:60" ht="51" outlineLevel="1" x14ac:dyDescent="0.25">
      <c r="A18" s="170">
        <v>7</v>
      </c>
      <c r="B18" s="171" t="s">
        <v>118</v>
      </c>
      <c r="C18" s="178" t="s">
        <v>161</v>
      </c>
      <c r="D18" s="172" t="s">
        <v>104</v>
      </c>
      <c r="E18" s="173">
        <v>2</v>
      </c>
      <c r="F18" s="174"/>
      <c r="G18" s="175">
        <f>ROUND(E18*F18,2)</f>
        <v>0</v>
      </c>
      <c r="H18" s="156"/>
      <c r="I18" s="155">
        <f>ROUND(E18*H18,2)</f>
        <v>0</v>
      </c>
      <c r="J18" s="156"/>
      <c r="K18" s="155">
        <f>ROUND(E18*J18,2)</f>
        <v>0</v>
      </c>
      <c r="L18" s="155">
        <v>21</v>
      </c>
      <c r="M18" s="155">
        <f>G18*(1+L18/100)</f>
        <v>0</v>
      </c>
      <c r="N18" s="155">
        <v>0</v>
      </c>
      <c r="O18" s="155">
        <f>ROUND(E18*N18,2)</f>
        <v>0</v>
      </c>
      <c r="P18" s="155">
        <v>0</v>
      </c>
      <c r="Q18" s="155">
        <f>ROUND(E18*P18,2)</f>
        <v>0</v>
      </c>
      <c r="R18" s="155"/>
      <c r="S18" s="155" t="s">
        <v>105</v>
      </c>
      <c r="T18" s="155" t="s">
        <v>106</v>
      </c>
      <c r="U18" s="155">
        <v>0</v>
      </c>
      <c r="V18" s="155">
        <f>ROUND(E18*U18,2)</f>
        <v>0</v>
      </c>
      <c r="W18" s="155"/>
      <c r="X18" s="155" t="s">
        <v>107</v>
      </c>
      <c r="Y18" s="148"/>
      <c r="Z18" s="148"/>
      <c r="AA18" s="148"/>
      <c r="AB18" s="148"/>
      <c r="AC18" s="148"/>
      <c r="AD18" s="148"/>
      <c r="AE18" s="148"/>
      <c r="AF18" s="148"/>
      <c r="AG18" s="148" t="s">
        <v>108</v>
      </c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48"/>
      <c r="BH18" s="148"/>
    </row>
    <row r="19" spans="1:60" x14ac:dyDescent="0.25">
      <c r="A19" s="158" t="s">
        <v>100</v>
      </c>
      <c r="B19" s="159" t="s">
        <v>65</v>
      </c>
      <c r="C19" s="177" t="s">
        <v>66</v>
      </c>
      <c r="D19" s="160"/>
      <c r="E19" s="161"/>
      <c r="F19" s="162"/>
      <c r="G19" s="163">
        <f>SUMIF(AG20:AG21,"&lt;&gt;NOR",G20:G21)</f>
        <v>0</v>
      </c>
      <c r="H19" s="157"/>
      <c r="I19" s="157">
        <f>SUM(I20:I21)</f>
        <v>0</v>
      </c>
      <c r="J19" s="157"/>
      <c r="K19" s="157">
        <f>SUM(K20:K21)</f>
        <v>0</v>
      </c>
      <c r="L19" s="157"/>
      <c r="M19" s="157">
        <f>SUM(M20:M21)</f>
        <v>0</v>
      </c>
      <c r="N19" s="157"/>
      <c r="O19" s="157">
        <f>SUM(O20:O21)</f>
        <v>0</v>
      </c>
      <c r="P19" s="157"/>
      <c r="Q19" s="157">
        <f>SUM(Q20:Q21)</f>
        <v>0</v>
      </c>
      <c r="R19" s="157"/>
      <c r="S19" s="157"/>
      <c r="T19" s="157"/>
      <c r="U19" s="157"/>
      <c r="V19" s="157">
        <f>SUM(V20:V21)</f>
        <v>0</v>
      </c>
      <c r="W19" s="157"/>
      <c r="X19" s="157"/>
      <c r="AG19" t="s">
        <v>101</v>
      </c>
    </row>
    <row r="20" spans="1:60" outlineLevel="1" x14ac:dyDescent="0.25">
      <c r="A20" s="170">
        <v>8</v>
      </c>
      <c r="B20" s="171" t="s">
        <v>119</v>
      </c>
      <c r="C20" s="178" t="s">
        <v>120</v>
      </c>
      <c r="D20" s="172" t="s">
        <v>104</v>
      </c>
      <c r="E20" s="173">
        <v>1</v>
      </c>
      <c r="F20" s="174"/>
      <c r="G20" s="175">
        <f>ROUND(E20*F20,2)</f>
        <v>0</v>
      </c>
      <c r="H20" s="156"/>
      <c r="I20" s="155">
        <f>ROUND(E20*H20,2)</f>
        <v>0</v>
      </c>
      <c r="J20" s="156"/>
      <c r="K20" s="155">
        <f>ROUND(E20*J20,2)</f>
        <v>0</v>
      </c>
      <c r="L20" s="155">
        <v>21</v>
      </c>
      <c r="M20" s="155">
        <f>G20*(1+L20/100)</f>
        <v>0</v>
      </c>
      <c r="N20" s="155">
        <v>0</v>
      </c>
      <c r="O20" s="155">
        <f>ROUND(E20*N20,2)</f>
        <v>0</v>
      </c>
      <c r="P20" s="155">
        <v>0</v>
      </c>
      <c r="Q20" s="155">
        <f>ROUND(E20*P20,2)</f>
        <v>0</v>
      </c>
      <c r="R20" s="155"/>
      <c r="S20" s="155" t="s">
        <v>105</v>
      </c>
      <c r="T20" s="155" t="s">
        <v>106</v>
      </c>
      <c r="U20" s="155">
        <v>0</v>
      </c>
      <c r="V20" s="155">
        <f>ROUND(E20*U20,2)</f>
        <v>0</v>
      </c>
      <c r="W20" s="155"/>
      <c r="X20" s="155" t="s">
        <v>107</v>
      </c>
      <c r="Y20" s="148"/>
      <c r="Z20" s="148"/>
      <c r="AA20" s="148"/>
      <c r="AB20" s="148"/>
      <c r="AC20" s="148"/>
      <c r="AD20" s="148"/>
      <c r="AE20" s="148"/>
      <c r="AF20" s="148"/>
      <c r="AG20" s="148" t="s">
        <v>108</v>
      </c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</row>
    <row r="21" spans="1:60" outlineLevel="1" x14ac:dyDescent="0.25">
      <c r="A21" s="170">
        <v>9</v>
      </c>
      <c r="B21" s="171" t="s">
        <v>121</v>
      </c>
      <c r="C21" s="178" t="s">
        <v>122</v>
      </c>
      <c r="D21" s="172" t="s">
        <v>104</v>
      </c>
      <c r="E21" s="173">
        <v>2</v>
      </c>
      <c r="F21" s="174"/>
      <c r="G21" s="175">
        <f>ROUND(E21*F21,2)</f>
        <v>0</v>
      </c>
      <c r="H21" s="156"/>
      <c r="I21" s="155">
        <f>ROUND(E21*H21,2)</f>
        <v>0</v>
      </c>
      <c r="J21" s="156"/>
      <c r="K21" s="155">
        <f>ROUND(E21*J21,2)</f>
        <v>0</v>
      </c>
      <c r="L21" s="155">
        <v>21</v>
      </c>
      <c r="M21" s="155">
        <f>G21*(1+L21/100)</f>
        <v>0</v>
      </c>
      <c r="N21" s="155">
        <v>0</v>
      </c>
      <c r="O21" s="155">
        <f>ROUND(E21*N21,2)</f>
        <v>0</v>
      </c>
      <c r="P21" s="155">
        <v>0</v>
      </c>
      <c r="Q21" s="155">
        <f>ROUND(E21*P21,2)</f>
        <v>0</v>
      </c>
      <c r="R21" s="155"/>
      <c r="S21" s="155" t="s">
        <v>105</v>
      </c>
      <c r="T21" s="155" t="s">
        <v>106</v>
      </c>
      <c r="U21" s="155">
        <v>0</v>
      </c>
      <c r="V21" s="155">
        <f>ROUND(E21*U21,2)</f>
        <v>0</v>
      </c>
      <c r="W21" s="155"/>
      <c r="X21" s="155" t="s">
        <v>107</v>
      </c>
      <c r="Y21" s="148"/>
      <c r="Z21" s="148"/>
      <c r="AA21" s="148"/>
      <c r="AB21" s="148"/>
      <c r="AC21" s="148"/>
      <c r="AD21" s="148"/>
      <c r="AE21" s="148"/>
      <c r="AF21" s="148"/>
      <c r="AG21" s="148" t="s">
        <v>108</v>
      </c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148"/>
      <c r="BE21" s="148"/>
      <c r="BF21" s="148"/>
      <c r="BG21" s="148"/>
      <c r="BH21" s="148"/>
    </row>
    <row r="22" spans="1:60" x14ac:dyDescent="0.25">
      <c r="A22" s="158" t="s">
        <v>100</v>
      </c>
      <c r="B22" s="159" t="s">
        <v>67</v>
      </c>
      <c r="C22" s="177" t="s">
        <v>68</v>
      </c>
      <c r="D22" s="160"/>
      <c r="E22" s="161"/>
      <c r="F22" s="162"/>
      <c r="G22" s="163">
        <f>SUMIF(AG23:AG23,"&lt;&gt;NOR",G23:G23)</f>
        <v>0</v>
      </c>
      <c r="H22" s="157"/>
      <c r="I22" s="157">
        <f>SUM(I23:I23)</f>
        <v>0</v>
      </c>
      <c r="J22" s="157"/>
      <c r="K22" s="157">
        <f>SUM(K23:K23)</f>
        <v>0</v>
      </c>
      <c r="L22" s="157"/>
      <c r="M22" s="157">
        <f>SUM(M23:M23)</f>
        <v>0</v>
      </c>
      <c r="N22" s="157"/>
      <c r="O22" s="157">
        <f>SUM(O23:O23)</f>
        <v>0</v>
      </c>
      <c r="P22" s="157"/>
      <c r="Q22" s="157">
        <f>SUM(Q23:Q23)</f>
        <v>0</v>
      </c>
      <c r="R22" s="157"/>
      <c r="S22" s="157"/>
      <c r="T22" s="157"/>
      <c r="U22" s="157"/>
      <c r="V22" s="157">
        <f>SUM(V23:V23)</f>
        <v>0</v>
      </c>
      <c r="W22" s="157"/>
      <c r="X22" s="157"/>
      <c r="AG22" t="s">
        <v>101</v>
      </c>
    </row>
    <row r="23" spans="1:60" ht="20.399999999999999" outlineLevel="1" x14ac:dyDescent="0.25">
      <c r="A23" s="170">
        <v>10</v>
      </c>
      <c r="B23" s="171" t="s">
        <v>123</v>
      </c>
      <c r="C23" s="178" t="s">
        <v>124</v>
      </c>
      <c r="D23" s="172" t="s">
        <v>125</v>
      </c>
      <c r="E23" s="173">
        <v>1</v>
      </c>
      <c r="F23" s="174"/>
      <c r="G23" s="175">
        <f>ROUND(E23*F23,2)</f>
        <v>0</v>
      </c>
      <c r="H23" s="156"/>
      <c r="I23" s="155">
        <f>ROUND(E23*H23,2)</f>
        <v>0</v>
      </c>
      <c r="J23" s="156"/>
      <c r="K23" s="155">
        <f>ROUND(E23*J23,2)</f>
        <v>0</v>
      </c>
      <c r="L23" s="155">
        <v>21</v>
      </c>
      <c r="M23" s="155">
        <f>G23*(1+L23/100)</f>
        <v>0</v>
      </c>
      <c r="N23" s="155">
        <v>0</v>
      </c>
      <c r="O23" s="155">
        <f>ROUND(E23*N23,2)</f>
        <v>0</v>
      </c>
      <c r="P23" s="155">
        <v>0</v>
      </c>
      <c r="Q23" s="155">
        <f>ROUND(E23*P23,2)</f>
        <v>0</v>
      </c>
      <c r="R23" s="155"/>
      <c r="S23" s="155" t="s">
        <v>105</v>
      </c>
      <c r="T23" s="155" t="s">
        <v>106</v>
      </c>
      <c r="U23" s="155">
        <v>0</v>
      </c>
      <c r="V23" s="155">
        <f>ROUND(E23*U23,2)</f>
        <v>0</v>
      </c>
      <c r="W23" s="155"/>
      <c r="X23" s="155" t="s">
        <v>107</v>
      </c>
      <c r="Y23" s="148"/>
      <c r="Z23" s="148"/>
      <c r="AA23" s="148"/>
      <c r="AB23" s="148"/>
      <c r="AC23" s="148"/>
      <c r="AD23" s="148"/>
      <c r="AE23" s="148"/>
      <c r="AF23" s="148"/>
      <c r="AG23" s="148" t="s">
        <v>108</v>
      </c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48"/>
      <c r="BB23" s="148"/>
      <c r="BC23" s="148"/>
      <c r="BD23" s="148"/>
      <c r="BE23" s="148"/>
      <c r="BF23" s="148"/>
      <c r="BG23" s="148"/>
      <c r="BH23" s="148"/>
    </row>
    <row r="24" spans="1:60" x14ac:dyDescent="0.25">
      <c r="A24" s="158" t="s">
        <v>100</v>
      </c>
      <c r="B24" s="159" t="s">
        <v>69</v>
      </c>
      <c r="C24" s="177" t="s">
        <v>70</v>
      </c>
      <c r="D24" s="160"/>
      <c r="E24" s="161"/>
      <c r="F24" s="162"/>
      <c r="G24" s="163">
        <f>SUMIF(AG25:AG25,"&lt;&gt;NOR",G25:G25)</f>
        <v>0</v>
      </c>
      <c r="H24" s="157"/>
      <c r="I24" s="157">
        <f>SUM(I25:I25)</f>
        <v>0</v>
      </c>
      <c r="J24" s="157"/>
      <c r="K24" s="157">
        <f>SUM(K25:K25)</f>
        <v>0</v>
      </c>
      <c r="L24" s="157"/>
      <c r="M24" s="157">
        <f>SUM(M25:M25)</f>
        <v>0</v>
      </c>
      <c r="N24" s="157"/>
      <c r="O24" s="157">
        <f>SUM(O25:O25)</f>
        <v>0</v>
      </c>
      <c r="P24" s="157"/>
      <c r="Q24" s="157">
        <f>SUM(Q25:Q25)</f>
        <v>0</v>
      </c>
      <c r="R24" s="157"/>
      <c r="S24" s="157"/>
      <c r="T24" s="157"/>
      <c r="U24" s="157"/>
      <c r="V24" s="157">
        <f>SUM(V25:V25)</f>
        <v>0</v>
      </c>
      <c r="W24" s="157"/>
      <c r="X24" s="157"/>
      <c r="AG24" t="s">
        <v>101</v>
      </c>
    </row>
    <row r="25" spans="1:60" ht="20.399999999999999" outlineLevel="1" x14ac:dyDescent="0.25">
      <c r="A25" s="170">
        <v>11</v>
      </c>
      <c r="B25" s="171" t="s">
        <v>126</v>
      </c>
      <c r="C25" s="178" t="s">
        <v>127</v>
      </c>
      <c r="D25" s="172" t="s">
        <v>128</v>
      </c>
      <c r="E25" s="173">
        <v>25</v>
      </c>
      <c r="F25" s="174"/>
      <c r="G25" s="175">
        <f>ROUND(E25*F25,2)</f>
        <v>0</v>
      </c>
      <c r="H25" s="156"/>
      <c r="I25" s="155">
        <f>ROUND(E25*H25,2)</f>
        <v>0</v>
      </c>
      <c r="J25" s="156"/>
      <c r="K25" s="155">
        <f>ROUND(E25*J25,2)</f>
        <v>0</v>
      </c>
      <c r="L25" s="155">
        <v>21</v>
      </c>
      <c r="M25" s="155">
        <f>G25*(1+L25/100)</f>
        <v>0</v>
      </c>
      <c r="N25" s="155">
        <v>0</v>
      </c>
      <c r="O25" s="155">
        <f>ROUND(E25*N25,2)</f>
        <v>0</v>
      </c>
      <c r="P25" s="155">
        <v>0</v>
      </c>
      <c r="Q25" s="155">
        <f>ROUND(E25*P25,2)</f>
        <v>0</v>
      </c>
      <c r="R25" s="155"/>
      <c r="S25" s="155" t="s">
        <v>105</v>
      </c>
      <c r="T25" s="155" t="s">
        <v>106</v>
      </c>
      <c r="U25" s="155">
        <v>0</v>
      </c>
      <c r="V25" s="155">
        <f>ROUND(E25*U25,2)</f>
        <v>0</v>
      </c>
      <c r="W25" s="155"/>
      <c r="X25" s="155" t="s">
        <v>107</v>
      </c>
      <c r="Y25" s="148"/>
      <c r="Z25" s="148"/>
      <c r="AA25" s="148"/>
      <c r="AB25" s="148"/>
      <c r="AC25" s="148"/>
      <c r="AD25" s="148"/>
      <c r="AE25" s="148"/>
      <c r="AF25" s="148"/>
      <c r="AG25" s="148" t="s">
        <v>108</v>
      </c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</row>
    <row r="26" spans="1:60" x14ac:dyDescent="0.25">
      <c r="A26" s="158" t="s">
        <v>100</v>
      </c>
      <c r="B26" s="159" t="s">
        <v>71</v>
      </c>
      <c r="C26" s="177" t="s">
        <v>72</v>
      </c>
      <c r="D26" s="160"/>
      <c r="E26" s="161"/>
      <c r="F26" s="162"/>
      <c r="G26" s="163">
        <f>SUMIF(AG27:AG33,"&lt;&gt;NOR",G27:G33)</f>
        <v>0</v>
      </c>
      <c r="H26" s="157"/>
      <c r="I26" s="157">
        <f>SUM(I27:I33)</f>
        <v>0</v>
      </c>
      <c r="J26" s="157"/>
      <c r="K26" s="157">
        <f>SUM(K27:K33)</f>
        <v>0</v>
      </c>
      <c r="L26" s="157"/>
      <c r="M26" s="157">
        <f>SUM(M27:M33)</f>
        <v>0</v>
      </c>
      <c r="N26" s="157"/>
      <c r="O26" s="157">
        <f>SUM(O27:O33)</f>
        <v>0</v>
      </c>
      <c r="P26" s="157"/>
      <c r="Q26" s="157">
        <f>SUM(Q27:Q33)</f>
        <v>0</v>
      </c>
      <c r="R26" s="157"/>
      <c r="S26" s="157"/>
      <c r="T26" s="157"/>
      <c r="U26" s="157"/>
      <c r="V26" s="157">
        <f>SUM(V27:V33)</f>
        <v>0</v>
      </c>
      <c r="W26" s="157"/>
      <c r="X26" s="157"/>
      <c r="AG26" t="s">
        <v>101</v>
      </c>
    </row>
    <row r="27" spans="1:60" outlineLevel="1" x14ac:dyDescent="0.25">
      <c r="A27" s="170">
        <v>12</v>
      </c>
      <c r="B27" s="171" t="s">
        <v>129</v>
      </c>
      <c r="C27" s="178" t="s">
        <v>130</v>
      </c>
      <c r="D27" s="172" t="s">
        <v>104</v>
      </c>
      <c r="E27" s="173">
        <v>1</v>
      </c>
      <c r="F27" s="174"/>
      <c r="G27" s="175">
        <f t="shared" ref="G27:G33" si="0">ROUND(E27*F27,2)</f>
        <v>0</v>
      </c>
      <c r="H27" s="156"/>
      <c r="I27" s="155">
        <f t="shared" ref="I27:I33" si="1">ROUND(E27*H27,2)</f>
        <v>0</v>
      </c>
      <c r="J27" s="156"/>
      <c r="K27" s="155">
        <f t="shared" ref="K27:K33" si="2">ROUND(E27*J27,2)</f>
        <v>0</v>
      </c>
      <c r="L27" s="155">
        <v>21</v>
      </c>
      <c r="M27" s="155">
        <f t="shared" ref="M27:M33" si="3">G27*(1+L27/100)</f>
        <v>0</v>
      </c>
      <c r="N27" s="155">
        <v>0</v>
      </c>
      <c r="O27" s="155">
        <f t="shared" ref="O27:O33" si="4">ROUND(E27*N27,2)</f>
        <v>0</v>
      </c>
      <c r="P27" s="155">
        <v>0</v>
      </c>
      <c r="Q27" s="155">
        <f t="shared" ref="Q27:Q33" si="5">ROUND(E27*P27,2)</f>
        <v>0</v>
      </c>
      <c r="R27" s="155"/>
      <c r="S27" s="155" t="s">
        <v>105</v>
      </c>
      <c r="T27" s="155" t="s">
        <v>106</v>
      </c>
      <c r="U27" s="155">
        <v>0</v>
      </c>
      <c r="V27" s="155">
        <f t="shared" ref="V27:V33" si="6">ROUND(E27*U27,2)</f>
        <v>0</v>
      </c>
      <c r="W27" s="155"/>
      <c r="X27" s="155" t="s">
        <v>131</v>
      </c>
      <c r="Y27" s="148"/>
      <c r="Z27" s="148"/>
      <c r="AA27" s="148"/>
      <c r="AB27" s="148"/>
      <c r="AC27" s="148"/>
      <c r="AD27" s="148"/>
      <c r="AE27" s="148"/>
      <c r="AF27" s="148"/>
      <c r="AG27" s="148" t="s">
        <v>132</v>
      </c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48"/>
    </row>
    <row r="28" spans="1:60" ht="20.399999999999999" outlineLevel="1" x14ac:dyDescent="0.25">
      <c r="A28" s="170">
        <v>13</v>
      </c>
      <c r="B28" s="171" t="s">
        <v>133</v>
      </c>
      <c r="C28" s="178" t="s">
        <v>134</v>
      </c>
      <c r="D28" s="172" t="s">
        <v>104</v>
      </c>
      <c r="E28" s="173">
        <v>1</v>
      </c>
      <c r="F28" s="174"/>
      <c r="G28" s="175">
        <f t="shared" si="0"/>
        <v>0</v>
      </c>
      <c r="H28" s="156"/>
      <c r="I28" s="155">
        <f t="shared" si="1"/>
        <v>0</v>
      </c>
      <c r="J28" s="156"/>
      <c r="K28" s="155">
        <f t="shared" si="2"/>
        <v>0</v>
      </c>
      <c r="L28" s="155">
        <v>21</v>
      </c>
      <c r="M28" s="155">
        <f t="shared" si="3"/>
        <v>0</v>
      </c>
      <c r="N28" s="155">
        <v>0</v>
      </c>
      <c r="O28" s="155">
        <f t="shared" si="4"/>
        <v>0</v>
      </c>
      <c r="P28" s="155">
        <v>0</v>
      </c>
      <c r="Q28" s="155">
        <f t="shared" si="5"/>
        <v>0</v>
      </c>
      <c r="R28" s="155"/>
      <c r="S28" s="155" t="s">
        <v>105</v>
      </c>
      <c r="T28" s="155" t="s">
        <v>106</v>
      </c>
      <c r="U28" s="155">
        <v>0</v>
      </c>
      <c r="V28" s="155">
        <f t="shared" si="6"/>
        <v>0</v>
      </c>
      <c r="W28" s="155"/>
      <c r="X28" s="155" t="s">
        <v>131</v>
      </c>
      <c r="Y28" s="148"/>
      <c r="Z28" s="148"/>
      <c r="AA28" s="148"/>
      <c r="AB28" s="148"/>
      <c r="AC28" s="148"/>
      <c r="AD28" s="148"/>
      <c r="AE28" s="148"/>
      <c r="AF28" s="148"/>
      <c r="AG28" s="148" t="s">
        <v>132</v>
      </c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48"/>
      <c r="BB28" s="148"/>
      <c r="BC28" s="148"/>
      <c r="BD28" s="148"/>
      <c r="BE28" s="148"/>
      <c r="BF28" s="148"/>
      <c r="BG28" s="148"/>
      <c r="BH28" s="148"/>
    </row>
    <row r="29" spans="1:60" outlineLevel="1" x14ac:dyDescent="0.25">
      <c r="A29" s="170">
        <v>14</v>
      </c>
      <c r="B29" s="171" t="s">
        <v>135</v>
      </c>
      <c r="C29" s="178" t="s">
        <v>136</v>
      </c>
      <c r="D29" s="172" t="s">
        <v>137</v>
      </c>
      <c r="E29" s="173">
        <v>1</v>
      </c>
      <c r="F29" s="174"/>
      <c r="G29" s="175">
        <f t="shared" si="0"/>
        <v>0</v>
      </c>
      <c r="H29" s="156"/>
      <c r="I29" s="155">
        <f t="shared" si="1"/>
        <v>0</v>
      </c>
      <c r="J29" s="156"/>
      <c r="K29" s="155">
        <f t="shared" si="2"/>
        <v>0</v>
      </c>
      <c r="L29" s="155">
        <v>21</v>
      </c>
      <c r="M29" s="155">
        <f t="shared" si="3"/>
        <v>0</v>
      </c>
      <c r="N29" s="155">
        <v>0</v>
      </c>
      <c r="O29" s="155">
        <f t="shared" si="4"/>
        <v>0</v>
      </c>
      <c r="P29" s="155">
        <v>0</v>
      </c>
      <c r="Q29" s="155">
        <f t="shared" si="5"/>
        <v>0</v>
      </c>
      <c r="R29" s="155"/>
      <c r="S29" s="155" t="s">
        <v>105</v>
      </c>
      <c r="T29" s="155" t="s">
        <v>106</v>
      </c>
      <c r="U29" s="155">
        <v>0</v>
      </c>
      <c r="V29" s="155">
        <f t="shared" si="6"/>
        <v>0</v>
      </c>
      <c r="W29" s="155"/>
      <c r="X29" s="155" t="s">
        <v>131</v>
      </c>
      <c r="Y29" s="148"/>
      <c r="Z29" s="148"/>
      <c r="AA29" s="148"/>
      <c r="AB29" s="148"/>
      <c r="AC29" s="148"/>
      <c r="AD29" s="148"/>
      <c r="AE29" s="148"/>
      <c r="AF29" s="148"/>
      <c r="AG29" s="148" t="s">
        <v>132</v>
      </c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</row>
    <row r="30" spans="1:60" outlineLevel="1" x14ac:dyDescent="0.25">
      <c r="A30" s="170">
        <v>15</v>
      </c>
      <c r="B30" s="171" t="s">
        <v>138</v>
      </c>
      <c r="C30" s="178" t="s">
        <v>139</v>
      </c>
      <c r="D30" s="172" t="s">
        <v>137</v>
      </c>
      <c r="E30" s="173">
        <v>1</v>
      </c>
      <c r="F30" s="174"/>
      <c r="G30" s="175">
        <f t="shared" si="0"/>
        <v>0</v>
      </c>
      <c r="H30" s="156"/>
      <c r="I30" s="155">
        <f t="shared" si="1"/>
        <v>0</v>
      </c>
      <c r="J30" s="156"/>
      <c r="K30" s="155">
        <f t="shared" si="2"/>
        <v>0</v>
      </c>
      <c r="L30" s="155">
        <v>21</v>
      </c>
      <c r="M30" s="155">
        <f t="shared" si="3"/>
        <v>0</v>
      </c>
      <c r="N30" s="155">
        <v>0</v>
      </c>
      <c r="O30" s="155">
        <f t="shared" si="4"/>
        <v>0</v>
      </c>
      <c r="P30" s="155">
        <v>0</v>
      </c>
      <c r="Q30" s="155">
        <f t="shared" si="5"/>
        <v>0</v>
      </c>
      <c r="R30" s="155"/>
      <c r="S30" s="155" t="s">
        <v>105</v>
      </c>
      <c r="T30" s="155" t="s">
        <v>106</v>
      </c>
      <c r="U30" s="155">
        <v>0</v>
      </c>
      <c r="V30" s="155">
        <f t="shared" si="6"/>
        <v>0</v>
      </c>
      <c r="W30" s="155"/>
      <c r="X30" s="155" t="s">
        <v>131</v>
      </c>
      <c r="Y30" s="148"/>
      <c r="Z30" s="148"/>
      <c r="AA30" s="148"/>
      <c r="AB30" s="148"/>
      <c r="AC30" s="148"/>
      <c r="AD30" s="148"/>
      <c r="AE30" s="148"/>
      <c r="AF30" s="148"/>
      <c r="AG30" s="148" t="s">
        <v>132</v>
      </c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</row>
    <row r="31" spans="1:60" outlineLevel="1" x14ac:dyDescent="0.25">
      <c r="A31" s="170">
        <v>16</v>
      </c>
      <c r="B31" s="171" t="s">
        <v>140</v>
      </c>
      <c r="C31" s="178" t="s">
        <v>141</v>
      </c>
      <c r="D31" s="172" t="s">
        <v>142</v>
      </c>
      <c r="E31" s="173">
        <v>2</v>
      </c>
      <c r="F31" s="174"/>
      <c r="G31" s="175">
        <f t="shared" si="0"/>
        <v>0</v>
      </c>
      <c r="H31" s="156"/>
      <c r="I31" s="155">
        <f t="shared" si="1"/>
        <v>0</v>
      </c>
      <c r="J31" s="156"/>
      <c r="K31" s="155">
        <f t="shared" si="2"/>
        <v>0</v>
      </c>
      <c r="L31" s="155">
        <v>21</v>
      </c>
      <c r="M31" s="155">
        <f t="shared" si="3"/>
        <v>0</v>
      </c>
      <c r="N31" s="155">
        <v>0</v>
      </c>
      <c r="O31" s="155">
        <f t="shared" si="4"/>
        <v>0</v>
      </c>
      <c r="P31" s="155">
        <v>0</v>
      </c>
      <c r="Q31" s="155">
        <f t="shared" si="5"/>
        <v>0</v>
      </c>
      <c r="R31" s="155"/>
      <c r="S31" s="155" t="s">
        <v>105</v>
      </c>
      <c r="T31" s="155" t="s">
        <v>106</v>
      </c>
      <c r="U31" s="155">
        <v>0</v>
      </c>
      <c r="V31" s="155">
        <f t="shared" si="6"/>
        <v>0</v>
      </c>
      <c r="W31" s="155"/>
      <c r="X31" s="155" t="s">
        <v>143</v>
      </c>
      <c r="Y31" s="148"/>
      <c r="Z31" s="148"/>
      <c r="AA31" s="148"/>
      <c r="AB31" s="148"/>
      <c r="AC31" s="148"/>
      <c r="AD31" s="148"/>
      <c r="AE31" s="148"/>
      <c r="AF31" s="148"/>
      <c r="AG31" s="148" t="s">
        <v>144</v>
      </c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8"/>
      <c r="AX31" s="148"/>
      <c r="AY31" s="148"/>
      <c r="AZ31" s="148"/>
      <c r="BA31" s="148"/>
      <c r="BB31" s="148"/>
      <c r="BC31" s="148"/>
      <c r="BD31" s="148"/>
      <c r="BE31" s="148"/>
      <c r="BF31" s="148"/>
      <c r="BG31" s="148"/>
      <c r="BH31" s="148"/>
    </row>
    <row r="32" spans="1:60" outlineLevel="1" x14ac:dyDescent="0.25">
      <c r="A32" s="170">
        <v>17</v>
      </c>
      <c r="B32" s="171" t="s">
        <v>145</v>
      </c>
      <c r="C32" s="178" t="s">
        <v>146</v>
      </c>
      <c r="D32" s="172" t="s">
        <v>104</v>
      </c>
      <c r="E32" s="173">
        <v>1</v>
      </c>
      <c r="F32" s="174"/>
      <c r="G32" s="175">
        <f t="shared" si="0"/>
        <v>0</v>
      </c>
      <c r="H32" s="156"/>
      <c r="I32" s="155">
        <f t="shared" si="1"/>
        <v>0</v>
      </c>
      <c r="J32" s="156"/>
      <c r="K32" s="155">
        <f t="shared" si="2"/>
        <v>0</v>
      </c>
      <c r="L32" s="155">
        <v>21</v>
      </c>
      <c r="M32" s="155">
        <f t="shared" si="3"/>
        <v>0</v>
      </c>
      <c r="N32" s="155">
        <v>0</v>
      </c>
      <c r="O32" s="155">
        <f t="shared" si="4"/>
        <v>0</v>
      </c>
      <c r="P32" s="155">
        <v>0</v>
      </c>
      <c r="Q32" s="155">
        <f t="shared" si="5"/>
        <v>0</v>
      </c>
      <c r="R32" s="155"/>
      <c r="S32" s="155" t="s">
        <v>105</v>
      </c>
      <c r="T32" s="155" t="s">
        <v>106</v>
      </c>
      <c r="U32" s="155">
        <v>0</v>
      </c>
      <c r="V32" s="155">
        <f t="shared" si="6"/>
        <v>0</v>
      </c>
      <c r="W32" s="155"/>
      <c r="X32" s="155" t="s">
        <v>143</v>
      </c>
      <c r="Y32" s="148"/>
      <c r="Z32" s="148"/>
      <c r="AA32" s="148"/>
      <c r="AB32" s="148"/>
      <c r="AC32" s="148"/>
      <c r="AD32" s="148"/>
      <c r="AE32" s="148"/>
      <c r="AF32" s="148"/>
      <c r="AG32" s="148" t="s">
        <v>144</v>
      </c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</row>
    <row r="33" spans="1:60" outlineLevel="1" x14ac:dyDescent="0.25">
      <c r="A33" s="170">
        <v>18</v>
      </c>
      <c r="B33" s="171" t="s">
        <v>147</v>
      </c>
      <c r="C33" s="178" t="s">
        <v>148</v>
      </c>
      <c r="D33" s="172" t="s">
        <v>104</v>
      </c>
      <c r="E33" s="173">
        <v>1</v>
      </c>
      <c r="F33" s="174"/>
      <c r="G33" s="175">
        <f t="shared" si="0"/>
        <v>0</v>
      </c>
      <c r="H33" s="156"/>
      <c r="I33" s="155">
        <f t="shared" si="1"/>
        <v>0</v>
      </c>
      <c r="J33" s="156"/>
      <c r="K33" s="155">
        <f t="shared" si="2"/>
        <v>0</v>
      </c>
      <c r="L33" s="155">
        <v>21</v>
      </c>
      <c r="M33" s="155">
        <f t="shared" si="3"/>
        <v>0</v>
      </c>
      <c r="N33" s="155">
        <v>0</v>
      </c>
      <c r="O33" s="155">
        <f t="shared" si="4"/>
        <v>0</v>
      </c>
      <c r="P33" s="155">
        <v>0</v>
      </c>
      <c r="Q33" s="155">
        <f t="shared" si="5"/>
        <v>0</v>
      </c>
      <c r="R33" s="155"/>
      <c r="S33" s="155" t="s">
        <v>105</v>
      </c>
      <c r="T33" s="155" t="s">
        <v>106</v>
      </c>
      <c r="U33" s="155">
        <v>0</v>
      </c>
      <c r="V33" s="155">
        <f t="shared" si="6"/>
        <v>0</v>
      </c>
      <c r="W33" s="155"/>
      <c r="X33" s="155" t="s">
        <v>143</v>
      </c>
      <c r="Y33" s="148"/>
      <c r="Z33" s="148"/>
      <c r="AA33" s="148"/>
      <c r="AB33" s="148"/>
      <c r="AC33" s="148"/>
      <c r="AD33" s="148"/>
      <c r="AE33" s="148"/>
      <c r="AF33" s="148"/>
      <c r="AG33" s="148" t="s">
        <v>144</v>
      </c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8"/>
      <c r="AX33" s="148"/>
      <c r="AY33" s="148"/>
      <c r="AZ33" s="148"/>
      <c r="BA33" s="148"/>
      <c r="BB33" s="148"/>
      <c r="BC33" s="148"/>
      <c r="BD33" s="148"/>
      <c r="BE33" s="148"/>
      <c r="BF33" s="148"/>
      <c r="BG33" s="148"/>
      <c r="BH33" s="148"/>
    </row>
    <row r="34" spans="1:60" x14ac:dyDescent="0.25">
      <c r="A34" s="158" t="s">
        <v>100</v>
      </c>
      <c r="B34" s="159" t="s">
        <v>73</v>
      </c>
      <c r="C34" s="177" t="s">
        <v>29</v>
      </c>
      <c r="D34" s="160"/>
      <c r="E34" s="161"/>
      <c r="F34" s="162"/>
      <c r="G34" s="163">
        <f>SUMIF(AG35:AG37,"&lt;&gt;NOR",G35:G37)</f>
        <v>0</v>
      </c>
      <c r="H34" s="157"/>
      <c r="I34" s="157">
        <f>SUM(I35:I37)</f>
        <v>0</v>
      </c>
      <c r="J34" s="157"/>
      <c r="K34" s="157">
        <f>SUM(K35:K37)</f>
        <v>0</v>
      </c>
      <c r="L34" s="157"/>
      <c r="M34" s="157">
        <f>SUM(M35:M37)</f>
        <v>0</v>
      </c>
      <c r="N34" s="157"/>
      <c r="O34" s="157">
        <f>SUM(O35:O37)</f>
        <v>0</v>
      </c>
      <c r="P34" s="157"/>
      <c r="Q34" s="157">
        <f>SUM(Q35:Q37)</f>
        <v>0</v>
      </c>
      <c r="R34" s="157"/>
      <c r="S34" s="157"/>
      <c r="T34" s="157"/>
      <c r="U34" s="157"/>
      <c r="V34" s="157">
        <f>SUM(V35:V37)</f>
        <v>0</v>
      </c>
      <c r="W34" s="157"/>
      <c r="X34" s="157"/>
      <c r="AG34" t="s">
        <v>101</v>
      </c>
    </row>
    <row r="35" spans="1:60" outlineLevel="1" x14ac:dyDescent="0.25">
      <c r="A35" s="170">
        <v>19</v>
      </c>
      <c r="B35" s="171" t="s">
        <v>149</v>
      </c>
      <c r="C35" s="178" t="s">
        <v>150</v>
      </c>
      <c r="D35" s="172" t="s">
        <v>104</v>
      </c>
      <c r="E35" s="173">
        <v>1</v>
      </c>
      <c r="F35" s="174"/>
      <c r="G35" s="175">
        <f>ROUND(E35*F35,2)</f>
        <v>0</v>
      </c>
      <c r="H35" s="156"/>
      <c r="I35" s="155">
        <f>ROUND(E35*H35,2)</f>
        <v>0</v>
      </c>
      <c r="J35" s="156"/>
      <c r="K35" s="155">
        <f>ROUND(E35*J35,2)</f>
        <v>0</v>
      </c>
      <c r="L35" s="155">
        <v>21</v>
      </c>
      <c r="M35" s="155">
        <f>G35*(1+L35/100)</f>
        <v>0</v>
      </c>
      <c r="N35" s="155">
        <v>0</v>
      </c>
      <c r="O35" s="155">
        <f>ROUND(E35*N35,2)</f>
        <v>0</v>
      </c>
      <c r="P35" s="155">
        <v>0</v>
      </c>
      <c r="Q35" s="155">
        <f>ROUND(E35*P35,2)</f>
        <v>0</v>
      </c>
      <c r="R35" s="155"/>
      <c r="S35" s="155" t="s">
        <v>105</v>
      </c>
      <c r="T35" s="155" t="s">
        <v>106</v>
      </c>
      <c r="U35" s="155">
        <v>0</v>
      </c>
      <c r="V35" s="155">
        <f>ROUND(E35*U35,2)</f>
        <v>0</v>
      </c>
      <c r="W35" s="155"/>
      <c r="X35" s="155" t="s">
        <v>143</v>
      </c>
      <c r="Y35" s="148"/>
      <c r="Z35" s="148"/>
      <c r="AA35" s="148"/>
      <c r="AB35" s="148"/>
      <c r="AC35" s="148"/>
      <c r="AD35" s="148"/>
      <c r="AE35" s="148"/>
      <c r="AF35" s="148"/>
      <c r="AG35" s="148" t="s">
        <v>144</v>
      </c>
      <c r="AH35" s="148"/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48"/>
      <c r="AW35" s="148"/>
      <c r="AX35" s="148"/>
      <c r="AY35" s="148"/>
      <c r="AZ35" s="148"/>
      <c r="BA35" s="148"/>
      <c r="BB35" s="148"/>
      <c r="BC35" s="148"/>
      <c r="BD35" s="148"/>
      <c r="BE35" s="148"/>
      <c r="BF35" s="148"/>
      <c r="BG35" s="148"/>
      <c r="BH35" s="148"/>
    </row>
    <row r="36" spans="1:60" outlineLevel="1" x14ac:dyDescent="0.25">
      <c r="A36" s="170">
        <v>20</v>
      </c>
      <c r="B36" s="171" t="s">
        <v>151</v>
      </c>
      <c r="C36" s="178" t="s">
        <v>152</v>
      </c>
      <c r="D36" s="172" t="s">
        <v>153</v>
      </c>
      <c r="E36" s="173">
        <v>2</v>
      </c>
      <c r="F36" s="174"/>
      <c r="G36" s="175">
        <f>ROUND(E36*F36,2)</f>
        <v>0</v>
      </c>
      <c r="H36" s="156"/>
      <c r="I36" s="155">
        <f>ROUND(E36*H36,2)</f>
        <v>0</v>
      </c>
      <c r="J36" s="156"/>
      <c r="K36" s="155">
        <f>ROUND(E36*J36,2)</f>
        <v>0</v>
      </c>
      <c r="L36" s="155">
        <v>21</v>
      </c>
      <c r="M36" s="155">
        <f>G36*(1+L36/100)</f>
        <v>0</v>
      </c>
      <c r="N36" s="155">
        <v>0</v>
      </c>
      <c r="O36" s="155">
        <f>ROUND(E36*N36,2)</f>
        <v>0</v>
      </c>
      <c r="P36" s="155">
        <v>0</v>
      </c>
      <c r="Q36" s="155">
        <f>ROUND(E36*P36,2)</f>
        <v>0</v>
      </c>
      <c r="R36" s="155"/>
      <c r="S36" s="155" t="s">
        <v>105</v>
      </c>
      <c r="T36" s="155" t="s">
        <v>106</v>
      </c>
      <c r="U36" s="155">
        <v>0</v>
      </c>
      <c r="V36" s="155">
        <f>ROUND(E36*U36,2)</f>
        <v>0</v>
      </c>
      <c r="W36" s="155"/>
      <c r="X36" s="155" t="s">
        <v>143</v>
      </c>
      <c r="Y36" s="148"/>
      <c r="Z36" s="148"/>
      <c r="AA36" s="148"/>
      <c r="AB36" s="148"/>
      <c r="AC36" s="148"/>
      <c r="AD36" s="148"/>
      <c r="AE36" s="148"/>
      <c r="AF36" s="148"/>
      <c r="AG36" s="148" t="s">
        <v>144</v>
      </c>
      <c r="AH36" s="148"/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148"/>
      <c r="AU36" s="148"/>
      <c r="AV36" s="148"/>
      <c r="AW36" s="148"/>
      <c r="AX36" s="148"/>
      <c r="AY36" s="148"/>
      <c r="AZ36" s="148"/>
      <c r="BA36" s="148"/>
      <c r="BB36" s="148"/>
      <c r="BC36" s="148"/>
      <c r="BD36" s="148"/>
      <c r="BE36" s="148"/>
      <c r="BF36" s="148"/>
      <c r="BG36" s="148"/>
      <c r="BH36" s="148"/>
    </row>
    <row r="37" spans="1:60" outlineLevel="1" x14ac:dyDescent="0.25">
      <c r="A37" s="164">
        <v>21</v>
      </c>
      <c r="B37" s="165" t="s">
        <v>154</v>
      </c>
      <c r="C37" s="179" t="s">
        <v>155</v>
      </c>
      <c r="D37" s="166" t="s">
        <v>104</v>
      </c>
      <c r="E37" s="167">
        <v>1</v>
      </c>
      <c r="F37" s="168"/>
      <c r="G37" s="169">
        <f>ROUND(E37*F37,2)</f>
        <v>0</v>
      </c>
      <c r="H37" s="156"/>
      <c r="I37" s="155">
        <f>ROUND(E37*H37,2)</f>
        <v>0</v>
      </c>
      <c r="J37" s="156"/>
      <c r="K37" s="155">
        <f>ROUND(E37*J37,2)</f>
        <v>0</v>
      </c>
      <c r="L37" s="155">
        <v>21</v>
      </c>
      <c r="M37" s="155">
        <f>G37*(1+L37/100)</f>
        <v>0</v>
      </c>
      <c r="N37" s="155">
        <v>0</v>
      </c>
      <c r="O37" s="155">
        <f>ROUND(E37*N37,2)</f>
        <v>0</v>
      </c>
      <c r="P37" s="155">
        <v>0</v>
      </c>
      <c r="Q37" s="155">
        <f>ROUND(E37*P37,2)</f>
        <v>0</v>
      </c>
      <c r="R37" s="155"/>
      <c r="S37" s="155" t="s">
        <v>105</v>
      </c>
      <c r="T37" s="155" t="s">
        <v>106</v>
      </c>
      <c r="U37" s="155">
        <v>0</v>
      </c>
      <c r="V37" s="155">
        <f>ROUND(E37*U37,2)</f>
        <v>0</v>
      </c>
      <c r="W37" s="155"/>
      <c r="X37" s="155" t="s">
        <v>143</v>
      </c>
      <c r="Y37" s="148"/>
      <c r="Z37" s="148"/>
      <c r="AA37" s="148"/>
      <c r="AB37" s="148"/>
      <c r="AC37" s="148"/>
      <c r="AD37" s="148"/>
      <c r="AE37" s="148"/>
      <c r="AF37" s="148"/>
      <c r="AG37" s="148" t="s">
        <v>144</v>
      </c>
      <c r="AH37" s="148"/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148"/>
      <c r="AX37" s="148"/>
      <c r="AY37" s="148"/>
      <c r="AZ37" s="148"/>
      <c r="BA37" s="148"/>
      <c r="BB37" s="148"/>
      <c r="BC37" s="148"/>
      <c r="BD37" s="148"/>
      <c r="BE37" s="148"/>
      <c r="BF37" s="148"/>
      <c r="BG37" s="148"/>
      <c r="BH37" s="148"/>
    </row>
    <row r="38" spans="1:60" x14ac:dyDescent="0.25">
      <c r="A38" s="3"/>
      <c r="B38" s="4"/>
      <c r="C38" s="180"/>
      <c r="D38" s="6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AE38">
        <v>15</v>
      </c>
      <c r="AF38">
        <v>21</v>
      </c>
      <c r="AG38" t="s">
        <v>87</v>
      </c>
    </row>
    <row r="39" spans="1:60" x14ac:dyDescent="0.25">
      <c r="A39" s="151"/>
      <c r="B39" s="152" t="s">
        <v>31</v>
      </c>
      <c r="C39" s="181"/>
      <c r="D39" s="153"/>
      <c r="E39" s="154"/>
      <c r="F39" s="154"/>
      <c r="G39" s="176">
        <f>G8+G10+G12+G16+G19+G22+G24+G26+G34</f>
        <v>0</v>
      </c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AE39">
        <f>SUMIF(L7:L37,AE38,G7:G37)</f>
        <v>0</v>
      </c>
      <c r="AF39">
        <f>SUMIF(L7:L37,AF38,G7:G37)</f>
        <v>0</v>
      </c>
      <c r="AG39" t="s">
        <v>156</v>
      </c>
    </row>
    <row r="40" spans="1:60" x14ac:dyDescent="0.25">
      <c r="A40" s="3"/>
      <c r="B40" s="4"/>
      <c r="C40" s="180"/>
      <c r="D40" s="6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</row>
    <row r="41" spans="1:60" x14ac:dyDescent="0.25">
      <c r="A41" s="3"/>
      <c r="B41" s="4"/>
      <c r="C41" s="180"/>
      <c r="D41" s="6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</row>
    <row r="42" spans="1:60" x14ac:dyDescent="0.25">
      <c r="A42" s="247" t="s">
        <v>157</v>
      </c>
      <c r="B42" s="247"/>
      <c r="C42" s="248"/>
      <c r="D42" s="6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</row>
    <row r="43" spans="1:60" x14ac:dyDescent="0.25">
      <c r="A43" s="249"/>
      <c r="B43" s="250"/>
      <c r="C43" s="251"/>
      <c r="D43" s="250"/>
      <c r="E43" s="250"/>
      <c r="F43" s="250"/>
      <c r="G43" s="252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AG43" t="s">
        <v>158</v>
      </c>
    </row>
    <row r="44" spans="1:60" x14ac:dyDescent="0.25">
      <c r="A44" s="253"/>
      <c r="B44" s="254"/>
      <c r="C44" s="255"/>
      <c r="D44" s="254"/>
      <c r="E44" s="254"/>
      <c r="F44" s="254"/>
      <c r="G44" s="256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</row>
    <row r="45" spans="1:60" x14ac:dyDescent="0.25">
      <c r="A45" s="253"/>
      <c r="B45" s="254"/>
      <c r="C45" s="255"/>
      <c r="D45" s="254"/>
      <c r="E45" s="254"/>
      <c r="F45" s="254"/>
      <c r="G45" s="256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</row>
    <row r="46" spans="1:60" x14ac:dyDescent="0.25">
      <c r="A46" s="253"/>
      <c r="B46" s="254"/>
      <c r="C46" s="255"/>
      <c r="D46" s="254"/>
      <c r="E46" s="254"/>
      <c r="F46" s="254"/>
      <c r="G46" s="256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</row>
    <row r="47" spans="1:60" x14ac:dyDescent="0.25">
      <c r="A47" s="257"/>
      <c r="B47" s="258"/>
      <c r="C47" s="259"/>
      <c r="D47" s="258"/>
      <c r="E47" s="258"/>
      <c r="F47" s="258"/>
      <c r="G47" s="260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</row>
    <row r="48" spans="1:60" x14ac:dyDescent="0.25">
      <c r="A48" s="3"/>
      <c r="B48" s="4"/>
      <c r="C48" s="180"/>
      <c r="D48" s="6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</row>
    <row r="49" spans="3:33" x14ac:dyDescent="0.25">
      <c r="C49" s="182"/>
      <c r="D49" s="10"/>
      <c r="AG49" t="s">
        <v>159</v>
      </c>
    </row>
    <row r="50" spans="3:33" x14ac:dyDescent="0.25">
      <c r="D50" s="10"/>
    </row>
    <row r="51" spans="3:33" x14ac:dyDescent="0.25">
      <c r="D51" s="10"/>
    </row>
    <row r="52" spans="3:33" x14ac:dyDescent="0.25">
      <c r="D52" s="10"/>
    </row>
    <row r="53" spans="3:33" x14ac:dyDescent="0.25">
      <c r="D53" s="10"/>
    </row>
    <row r="54" spans="3:33" x14ac:dyDescent="0.25">
      <c r="D54" s="10"/>
    </row>
    <row r="55" spans="3:33" x14ac:dyDescent="0.25">
      <c r="D55" s="10"/>
    </row>
    <row r="56" spans="3:33" x14ac:dyDescent="0.25">
      <c r="D56" s="10"/>
    </row>
    <row r="57" spans="3:33" x14ac:dyDescent="0.25">
      <c r="D57" s="10"/>
    </row>
    <row r="58" spans="3:33" x14ac:dyDescent="0.25">
      <c r="D58" s="10"/>
    </row>
    <row r="59" spans="3:33" x14ac:dyDescent="0.25">
      <c r="D59" s="10"/>
    </row>
    <row r="60" spans="3:33" x14ac:dyDescent="0.25">
      <c r="D60" s="10"/>
    </row>
    <row r="61" spans="3:33" x14ac:dyDescent="0.25">
      <c r="D61" s="10"/>
    </row>
    <row r="62" spans="3:33" x14ac:dyDescent="0.25">
      <c r="D62" s="10"/>
    </row>
    <row r="63" spans="3:33" x14ac:dyDescent="0.25">
      <c r="D63" s="10"/>
    </row>
    <row r="64" spans="3:33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mergeCells count="6">
    <mergeCell ref="A43:G47"/>
    <mergeCell ref="A1:G1"/>
    <mergeCell ref="C2:G2"/>
    <mergeCell ref="C3:G3"/>
    <mergeCell ref="C4:G4"/>
    <mergeCell ref="A42:C42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SO02 D.1.4.3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'SO02 D.1.4.3 Pol'!Názvy_tisku</vt:lpstr>
      <vt:lpstr>oadresa</vt:lpstr>
      <vt:lpstr>Stavba!Objednatel</vt:lpstr>
      <vt:lpstr>Stavba!Objekt</vt:lpstr>
      <vt:lpstr>'SO02 D.1.4.3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Panovec</dc:creator>
  <cp:lastModifiedBy>Jakub Dvořák</cp:lastModifiedBy>
  <cp:lastPrinted>2019-03-19T12:27:02Z</cp:lastPrinted>
  <dcterms:created xsi:type="dcterms:W3CDTF">2009-04-08T07:15:50Z</dcterms:created>
  <dcterms:modified xsi:type="dcterms:W3CDTF">2022-03-10T05:50:26Z</dcterms:modified>
</cp:coreProperties>
</file>